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. Field Survey 2020\2. 2020 As-Constructed\PR3100- Ester\PR3100_Ester_Janina_Humphreys_Working\Measuredowns\"/>
    </mc:Choice>
  </mc:AlternateContent>
  <workbookProtection revisionsPassword="CC71" lockRevision="1"/>
  <bookViews>
    <workbookView xWindow="0" yWindow="0" windowWidth="8610" windowHeight="6225"/>
  </bookViews>
  <sheets>
    <sheet name="pg1" sheetId="1" r:id="rId1"/>
    <sheet name="pg2" sheetId="2" r:id="rId2"/>
    <sheet name="pg3" sheetId="3" r:id="rId3"/>
    <sheet name="pg4" sheetId="4" r:id="rId4"/>
    <sheet name="DOWNLOAD SHEET" sheetId="5" r:id="rId5"/>
    <sheet name="Track Changes Links" sheetId="6" r:id="rId6"/>
    <sheet name="Survey Team" sheetId="7" r:id="rId7"/>
    <sheet name="Description" sheetId="8" r:id="rId8"/>
  </sheets>
  <definedNames>
    <definedName name="_xlnm.Print_Area" localSheetId="0">'pg1'!$A$1:$F$58</definedName>
    <definedName name="_xlnm.Print_Area" localSheetId="1">'pg2'!$A$1:$F$58</definedName>
    <definedName name="_xlnm.Print_Area" localSheetId="2">'pg3'!$A$1:$F$58</definedName>
    <definedName name="_xlnm.Print_Area" localSheetId="3">'pg4'!$A$1:$F$58</definedName>
    <definedName name="_xlnm.Print_Area">#REF!</definedName>
    <definedName name="Z_358D5128_FDB7_4026_916F_D513AAD2FF4A_.wvu.PrintArea" localSheetId="0" hidden="1">'pg1'!$A$1:$F$58</definedName>
    <definedName name="Z_358D5128_FDB7_4026_916F_D513AAD2FF4A_.wvu.PrintArea" localSheetId="1" hidden="1">'pg2'!$A$1:$F$58</definedName>
    <definedName name="Z_358D5128_FDB7_4026_916F_D513AAD2FF4A_.wvu.PrintArea" localSheetId="2" hidden="1">'pg3'!$A$1:$F$58</definedName>
    <definedName name="Z_358D5128_FDB7_4026_916F_D513AAD2FF4A_.wvu.PrintArea" localSheetId="3" hidden="1">'pg4'!$A$1:$F$58</definedName>
    <definedName name="Z_77D66BAA_AB2E_4510_8044_26E38675CAB9_.wvu.PrintArea" localSheetId="0" hidden="1">'pg1'!$A$1:$F$58</definedName>
    <definedName name="Z_77D66BAA_AB2E_4510_8044_26E38675CAB9_.wvu.PrintArea" localSheetId="1" hidden="1">'pg2'!$A$1:$F$58</definedName>
    <definedName name="Z_77D66BAA_AB2E_4510_8044_26E38675CAB9_.wvu.PrintArea" localSheetId="2" hidden="1">'pg3'!$A$1:$F$58</definedName>
    <definedName name="Z_77D66BAA_AB2E_4510_8044_26E38675CAB9_.wvu.PrintArea" localSheetId="3" hidden="1">'pg4'!$A$1:$F$58</definedName>
    <definedName name="Z_A1804D55_6E62_4DFA_BFF8_B785641D964B_.wvu.PrintArea" localSheetId="0" hidden="1">'pg1'!$A$1:$F$58</definedName>
    <definedName name="Z_A1804D55_6E62_4DFA_BFF8_B785641D964B_.wvu.PrintArea" localSheetId="1" hidden="1">'pg2'!$A$1:$F$58</definedName>
    <definedName name="Z_A1804D55_6E62_4DFA_BFF8_B785641D964B_.wvu.PrintArea" localSheetId="2" hidden="1">'pg3'!$A$1:$F$58</definedName>
    <definedName name="Z_A1804D55_6E62_4DFA_BFF8_B785641D964B_.wvu.PrintArea" localSheetId="3" hidden="1">'pg4'!$A$1:$F$58</definedName>
  </definedNames>
  <calcPr calcId="162913"/>
  <customWorkbookViews>
    <customWorkbookView name="St.Louis, Douglas - Personal View" guid="{77D66BAA-AB2E-4510-8044-26E38675CAB9}" mergeInterval="0" personalView="1" maximized="1" xWindow="-8" yWindow="-8" windowWidth="1382" windowHeight="754" activeSheetId="1"/>
    <customWorkbookView name="Julian, Vincent - Personal View" guid="{A1804D55-6E62-4DFA-BFF8-B785641D964B}" mergeInterval="0" personalView="1" xWindow="760" yWindow="55" windowWidth="952" windowHeight="939" activeSheetId="1"/>
    <customWorkbookView name="Mungar, Spencer - Personal View" guid="{358D5128-FDB7-4026-916F-D513AAD2FF4A}" mergeInterval="0" personalView="1" windowWidth="960" windowHeight="1170" activeSheetId="1"/>
  </customWorkbookViews>
</workbook>
</file>

<file path=xl/calcChain.xml><?xml version="1.0" encoding="utf-8"?>
<calcChain xmlns="http://schemas.openxmlformats.org/spreadsheetml/2006/main">
  <c r="A10" i="1" l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A8" i="2" s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A8" i="3" s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A8" i="4" s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E56" i="4" l="1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E4" i="3" l="1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G2" i="3" l="1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C8" i="1" l="1"/>
  <c r="C14" i="1"/>
  <c r="C56" i="4"/>
  <c r="C54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C22" i="4"/>
  <c r="C20" i="4"/>
  <c r="C18" i="4"/>
  <c r="C16" i="4"/>
  <c r="C14" i="4"/>
  <c r="C12" i="4"/>
  <c r="C10" i="4"/>
  <c r="C8" i="4"/>
  <c r="C56" i="3"/>
  <c r="C54" i="3"/>
  <c r="C52" i="3"/>
  <c r="C50" i="3"/>
  <c r="C48" i="3"/>
  <c r="C46" i="3"/>
  <c r="C44" i="3"/>
  <c r="C42" i="3"/>
  <c r="E8" i="5" l="1"/>
  <c r="E10" i="5"/>
  <c r="E12" i="5"/>
  <c r="E14" i="5"/>
  <c r="E16" i="5"/>
  <c r="E18" i="5"/>
  <c r="E20" i="5"/>
  <c r="E22" i="5"/>
  <c r="E24" i="5"/>
  <c r="E26" i="5"/>
  <c r="E30" i="5"/>
  <c r="E32" i="5"/>
  <c r="E34" i="5"/>
  <c r="E36" i="5"/>
  <c r="E38" i="5"/>
  <c r="E40" i="5"/>
  <c r="E42" i="5"/>
  <c r="E44" i="5"/>
  <c r="E46" i="5"/>
  <c r="E48" i="5"/>
  <c r="E50" i="5"/>
  <c r="E52" i="5"/>
  <c r="E54" i="5"/>
  <c r="E56" i="5"/>
  <c r="C10" i="1"/>
  <c r="C12" i="1"/>
  <c r="C16" i="1"/>
  <c r="C18" i="1"/>
  <c r="C20" i="1"/>
  <c r="C22" i="1"/>
  <c r="C24" i="1"/>
</calcChain>
</file>

<file path=xl/sharedStrings.xml><?xml version="1.0" encoding="utf-8"?>
<sst xmlns="http://schemas.openxmlformats.org/spreadsheetml/2006/main" count="255" uniqueCount="74">
  <si>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</si>
  <si>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</si>
  <si>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</si>
  <si>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</si>
  <si>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</si>
  <si>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</si>
  <si>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</si>
  <si>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</si>
  <si>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</si>
  <si>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</si>
  <si>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300</t>
  </si>
  <si>
    <t>Work Book Number:</t>
  </si>
  <si>
    <t>Type:</t>
  </si>
  <si>
    <t>Description:</t>
  </si>
  <si>
    <t>Job Number:</t>
  </si>
  <si>
    <t>Lid to T.O.N/Main</t>
  </si>
  <si>
    <t>T.O.N / MAIN ELEVATION</t>
  </si>
  <si>
    <t>Location</t>
  </si>
  <si>
    <t>Street</t>
  </si>
  <si>
    <t>Direction</t>
  </si>
  <si>
    <t>Survey Team</t>
  </si>
  <si>
    <t xml:space="preserve">Name </t>
  </si>
  <si>
    <t>Sam De Paola</t>
  </si>
  <si>
    <t>Marco DeAragao</t>
  </si>
  <si>
    <t>Marshall Duhig</t>
  </si>
  <si>
    <t>Malcolm Hann</t>
  </si>
  <si>
    <t>Regan Jahns</t>
  </si>
  <si>
    <t>Vincent Julian</t>
  </si>
  <si>
    <t>Dylan Karbusicky</t>
  </si>
  <si>
    <t>Stephen Kportufe</t>
  </si>
  <si>
    <t>Adam MacKenzie</t>
  </si>
  <si>
    <t>Jesse Money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</si>
  <si>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</si>
  <si>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</si>
  <si>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</si>
  <si>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</si>
  <si>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</si>
  <si>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</si>
  <si>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</si>
  <si>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</si>
  <si>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</si>
  <si>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</si>
  <si>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</si>
  <si>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</si>
  <si>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</si>
  <si>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</si>
  <si>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</si>
  <si>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</si>
  <si>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</si>
  <si>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</si>
  <si>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</si>
  <si>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</si>
  <si>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</si>
  <si>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</si>
  <si>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</si>
  <si>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</si>
  <si>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</si>
  <si>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</si>
  <si>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</si>
  <si>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</si>
  <si>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WVC</t>
  </si>
  <si>
    <t>TOM N-S</t>
  </si>
  <si>
    <t>WV</t>
  </si>
  <si>
    <t>TON</t>
  </si>
  <si>
    <t>SECV</t>
  </si>
  <si>
    <t>PR3100</t>
  </si>
  <si>
    <t>ESTER DR</t>
  </si>
  <si>
    <t>N-S</t>
  </si>
  <si>
    <t>N/A BURIED</t>
  </si>
  <si>
    <t>N/A PAVED OVER</t>
  </si>
  <si>
    <t>WVC/PRV</t>
  </si>
  <si>
    <t>TOM E-W</t>
  </si>
  <si>
    <t>TOM N/A</t>
  </si>
  <si>
    <t>N/A SILTED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</si>
</sst>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0" fontId="0" fillId="0" borderId="0" xfId="0" applyAlignme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1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CCFE6A3-E181-449F-AC20-DDBFE05A9124}" diskRevisions="1" revisionId="292" version="11" protected="1">
  <header guid="{6CCFE6A3-E181-449F-AC20-DDBFE05A9124}" dateTime="2020-01-14T14:27:25" maxSheetId="9" userName="St.Louis, Douglas" r:id="rId11" minRId="288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" sId="1">
    <oc r="B5" t="inlineStr">
      <is>
        <t xml:space="preserve">Name </t>
      </is>
    </oc>
    <nc r="B5" t="inlineStr">
      <is>
        <t>Douglas St. Louis</t>
      </is>
    </nc>
  </rcc>
  <rcv guid="{77D66BAA-AB2E-4510-8044-26E38675CAB9}" action="delete"/>
  <rdn rId="0" localSheetId="1" customView="1" name="Z_77D66BAA_AB2E_4510_8044_26E38675CAB9_.wvu.PrintArea" hidden="1" oldHidden="1">
    <formula>'pg1'!$A$1:$F$58</formula>
    <oldFormula>'pg1'!$A$1:$F$58</oldFormula>
  </rdn>
  <rdn rId="0" localSheetId="2" customView="1" name="Z_77D66BAA_AB2E_4510_8044_26E38675CAB9_.wvu.PrintArea" hidden="1" oldHidden="1">
    <formula>'pg2'!$A$1:$F$58</formula>
    <oldFormula>'pg2'!$A$1:$F$58</oldFormula>
  </rdn>
  <rdn rId="0" localSheetId="3" customView="1" name="Z_77D66BAA_AB2E_4510_8044_26E38675CAB9_.wvu.PrintArea" hidden="1" oldHidden="1">
    <formula>'pg3'!$A$1:$F$58</formula>
    <oldFormula>'pg3'!$A$1:$F$58</oldFormula>
  </rdn>
  <rdn rId="0" localSheetId="4" customView="1" name="Z_77D66BAA_AB2E_4510_8044_26E38675CAB9_.wvu.PrintArea" hidden="1" oldHidden="1">
    <formula>'pg4'!$A$1:$F$58</formula>
    <oldFormula>'pg4'!$A$1:$F$58</oldFormula>
  </rdn>
  <rcv guid="{77D66BAA-AB2E-4510-8044-26E38675CAB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workbookViewId="0">
      <selection activeCell="I14" sqref="I14"/>
    </sheetView>
  </sheetViews>
  <sheetFormatPr defaultRowHeight="12.75" x14ac:dyDescent="0.2"/>
  <cols>
    <col min="1" max="1" width="14.140625" style="17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4" t="s">
        <v>18</v>
      </c>
      <c r="B1" s="21" t="s">
        <v>66</v>
      </c>
      <c r="C1" s="21"/>
      <c r="D1" s="18" t="s">
        <v>0</v>
      </c>
      <c r="E1" s="1" t="s">
        <v>65</v>
      </c>
      <c r="F1" s="19" t="s">
        <v>56</v>
      </c>
      <c r="G1" s="20">
        <v>0</v>
      </c>
    </row>
    <row r="2" spans="1:7" x14ac:dyDescent="0.2">
      <c r="A2" s="14" t="s">
        <v>19</v>
      </c>
      <c r="B2" s="21" t="s">
        <v>67</v>
      </c>
      <c r="C2" s="21"/>
      <c r="D2" s="18" t="s">
        <v>1</v>
      </c>
      <c r="E2" s="1" t="s">
        <v>49</v>
      </c>
      <c r="G2" s="20">
        <v>0</v>
      </c>
    </row>
    <row r="3" spans="1:7" x14ac:dyDescent="0.2">
      <c r="A3" s="14" t="s">
        <v>53</v>
      </c>
      <c r="B3" s="5" t="s">
        <v>27</v>
      </c>
      <c r="C3" s="4"/>
      <c r="D3" s="18" t="s">
        <v>2</v>
      </c>
      <c r="E3" s="3" t="s">
        <v>39</v>
      </c>
      <c r="F3" s="13"/>
      <c r="G3" s="20">
        <v>0</v>
      </c>
    </row>
    <row r="4" spans="1:7" x14ac:dyDescent="0.2">
      <c r="A4" s="14" t="s">
        <v>54</v>
      </c>
      <c r="B4" s="5" t="s">
        <v>32</v>
      </c>
      <c r="C4" s="4"/>
      <c r="D4" s="18" t="s">
        <v>3</v>
      </c>
      <c r="E4" s="1">
        <v>5772</v>
      </c>
      <c r="G4" s="20">
        <v>0</v>
      </c>
    </row>
    <row r="5" spans="1:7" x14ac:dyDescent="0.2">
      <c r="A5" s="14" t="s">
        <v>55</v>
      </c>
      <c r="B5" s="5" t="s">
        <v>33</v>
      </c>
      <c r="C5" s="4"/>
      <c r="D5" s="1" t="s">
        <v>58</v>
      </c>
      <c r="E5" s="22">
        <v>43840</v>
      </c>
      <c r="F5" s="5"/>
      <c r="G5" s="20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0" t="s">
        <v>10</v>
      </c>
      <c r="B8" s="9" t="s">
        <v>60</v>
      </c>
      <c r="C8" s="6">
        <f>'DOWNLOAD SHEET'!C8</f>
        <v>132.95400000000001</v>
      </c>
      <c r="D8" s="6">
        <v>2.94</v>
      </c>
      <c r="E8" s="16">
        <f>IF($D8=0,IF(ISBLANK($D8),"","Not Obtained"),SUM($C8-$D8))</f>
        <v>130.01400000000001</v>
      </c>
      <c r="F8" s="4" t="s">
        <v>61</v>
      </c>
    </row>
    <row r="9" spans="1:7" x14ac:dyDescent="0.2">
      <c r="A9" s="13"/>
      <c r="B9" s="8"/>
      <c r="C9" s="6"/>
      <c r="D9" s="6"/>
      <c r="E9" s="16"/>
      <c r="F9" s="4"/>
    </row>
    <row r="10" spans="1:7" x14ac:dyDescent="0.2">
      <c r="A10" s="4">
        <f>IF(ISBLANK(D8),"",IF(D5&gt;=0,A8+1,0))</f>
        <v>301</v>
      </c>
      <c r="B10" s="9" t="s">
        <v>62</v>
      </c>
      <c r="C10" s="6">
        <f>'DOWNLOAD SHEET'!C9</f>
        <v>132.934</v>
      </c>
      <c r="D10" s="6">
        <v>2.4</v>
      </c>
      <c r="E10" s="16">
        <f>IF($D10=0,IF(ISBLANK($D10),"","Not Obtained"),SUM($C10-$D10))</f>
        <v>130.53399999999999</v>
      </c>
      <c r="F10" s="4" t="s">
        <v>63</v>
      </c>
    </row>
    <row r="11" spans="1:7" x14ac:dyDescent="0.2">
      <c r="A11" s="13"/>
      <c r="B11" s="8"/>
      <c r="C11" s="6"/>
      <c r="D11" s="6"/>
      <c r="E11" s="16"/>
      <c r="F11" s="4"/>
    </row>
    <row r="12" spans="1:7" x14ac:dyDescent="0.2">
      <c r="A12" s="4">
        <f>IF(ISBLANK(D10),"",IF(D7&gt;=0,A10+1,0))</f>
        <v>302</v>
      </c>
      <c r="B12" s="9" t="s">
        <v>62</v>
      </c>
      <c r="C12" s="6">
        <f>'DOWNLOAD SHEET'!C10</f>
        <v>132.93</v>
      </c>
      <c r="D12" s="6">
        <v>2.4900000000000002</v>
      </c>
      <c r="E12" s="16">
        <f>IF($D12=0,IF(ISBLANK($D12),"","Not Obtained"),SUM($C12-$D12))</f>
        <v>130.44</v>
      </c>
      <c r="F12" s="4" t="s">
        <v>63</v>
      </c>
    </row>
    <row r="13" spans="1:7" x14ac:dyDescent="0.2">
      <c r="A13" s="13"/>
      <c r="B13" s="8"/>
      <c r="C13" s="6"/>
      <c r="D13" s="6"/>
      <c r="E13" s="16"/>
      <c r="F13" s="4"/>
    </row>
    <row r="14" spans="1:7" x14ac:dyDescent="0.2">
      <c r="A14" s="4">
        <f>IF(ISBLANK(D12),"",IF(D9&gt;=0,A12+1,0))</f>
        <v>303</v>
      </c>
      <c r="B14" s="9" t="s">
        <v>62</v>
      </c>
      <c r="C14" s="6">
        <f>'DOWNLOAD SHEET'!C11</f>
        <v>132.935</v>
      </c>
      <c r="D14" s="6">
        <v>2.4900000000000002</v>
      </c>
      <c r="E14" s="16">
        <f>IF($D14=0,IF(ISBLANK($D14),"","Not Obtained"),SUM($C14-$D14))</f>
        <v>130.44499999999999</v>
      </c>
      <c r="F14" s="4" t="s">
        <v>63</v>
      </c>
    </row>
    <row r="15" spans="1:7" x14ac:dyDescent="0.2">
      <c r="A15" s="13"/>
      <c r="B15" s="8"/>
      <c r="C15" s="6"/>
      <c r="D15" s="6"/>
      <c r="E15" s="16"/>
      <c r="F15" s="4"/>
    </row>
    <row r="16" spans="1:7" x14ac:dyDescent="0.2">
      <c r="A16" s="4">
        <f>IF(ISBLANK(D14),"",IF(D11&gt;=0,A14+1,0))</f>
        <v>304</v>
      </c>
      <c r="B16" s="9" t="s">
        <v>64</v>
      </c>
      <c r="C16" s="6">
        <f>'DOWNLOAD SHEET'!C12</f>
        <v>134.19399999999999</v>
      </c>
      <c r="D16" s="6">
        <v>1.41</v>
      </c>
      <c r="E16" s="16">
        <f>IF($D16=0,IF(ISBLANK($D16),"","Not Obtained"),SUM($C16-$D16))</f>
        <v>132.78399999999999</v>
      </c>
      <c r="F16" s="4" t="s">
        <v>63</v>
      </c>
    </row>
    <row r="17" spans="1:6" x14ac:dyDescent="0.2">
      <c r="A17" s="13"/>
      <c r="B17" s="8"/>
      <c r="C17" s="6"/>
      <c r="D17" s="6"/>
      <c r="E17" s="16"/>
      <c r="F17" s="4"/>
    </row>
    <row r="18" spans="1:6" x14ac:dyDescent="0.2">
      <c r="A18" s="4">
        <f>IF(ISBLANK(D16),"",IF(D13&gt;=0,A16+1,0))</f>
        <v>305</v>
      </c>
      <c r="B18" s="9" t="s">
        <v>62</v>
      </c>
      <c r="C18" s="6">
        <f>'DOWNLOAD SHEET'!C13</f>
        <v>134.696</v>
      </c>
      <c r="D18" s="6">
        <v>1.49</v>
      </c>
      <c r="E18" s="16">
        <f>IF($D18=0,IF(ISBLANK($D18),"","Not Obtained"),SUM($C18-$D18))</f>
        <v>133.20599999999999</v>
      </c>
      <c r="F18" s="4" t="s">
        <v>63</v>
      </c>
    </row>
    <row r="19" spans="1:6" x14ac:dyDescent="0.2">
      <c r="A19" s="13"/>
      <c r="B19" s="8"/>
      <c r="C19" s="6"/>
      <c r="D19" s="6"/>
      <c r="E19" s="16"/>
      <c r="F19" s="4"/>
    </row>
    <row r="20" spans="1:6" x14ac:dyDescent="0.2">
      <c r="A20" s="4">
        <f>IF(ISBLANK(D18),"",IF(D15&gt;=0,A18+1,0))</f>
        <v>306</v>
      </c>
      <c r="B20" s="9" t="s">
        <v>62</v>
      </c>
      <c r="C20" s="6">
        <f>'DOWNLOAD SHEET'!C14</f>
        <v>134.62200000000001</v>
      </c>
      <c r="D20" s="6">
        <v>1.7</v>
      </c>
      <c r="E20" s="16">
        <f>IF($D20=0,IF(ISBLANK($D20),"","Not Obtained"),SUM($C20-$D20))</f>
        <v>132.92200000000003</v>
      </c>
      <c r="F20" s="4" t="s">
        <v>63</v>
      </c>
    </row>
    <row r="21" spans="1:6" x14ac:dyDescent="0.2">
      <c r="A21" s="13"/>
      <c r="B21" s="8"/>
      <c r="C21" s="6"/>
      <c r="D21" s="6"/>
      <c r="E21" s="16"/>
      <c r="F21" s="4"/>
    </row>
    <row r="22" spans="1:6" x14ac:dyDescent="0.2">
      <c r="A22" s="4">
        <f>IF(ISBLANK(D20),"",IF(D17&gt;=0,A20+1,0))</f>
        <v>307</v>
      </c>
      <c r="B22" s="9" t="s">
        <v>62</v>
      </c>
      <c r="C22" s="6">
        <f>'DOWNLOAD SHEET'!C15</f>
        <v>134.61500000000001</v>
      </c>
      <c r="D22" s="6">
        <v>1.45</v>
      </c>
      <c r="E22" s="16">
        <f>IF($D22=0,IF(ISBLANK($D22),"","Not Obtained"),SUM($C22-$D22))</f>
        <v>133.16500000000002</v>
      </c>
      <c r="F22" s="4" t="s">
        <v>63</v>
      </c>
    </row>
    <row r="23" spans="1:6" x14ac:dyDescent="0.2">
      <c r="A23" s="13"/>
      <c r="B23" s="8"/>
      <c r="C23" s="6"/>
      <c r="D23" s="6"/>
      <c r="E23" s="4"/>
      <c r="F23" s="4"/>
    </row>
    <row r="24" spans="1:6" x14ac:dyDescent="0.2">
      <c r="A24" s="4">
        <f>IF(ISBLANK(D22),"",IF(D19&gt;=0,A22+1,0))</f>
        <v>308</v>
      </c>
      <c r="B24" s="9" t="s">
        <v>64</v>
      </c>
      <c r="C24" s="6">
        <f>'DOWNLOAD SHEET'!C16</f>
        <v>134.69800000000001</v>
      </c>
      <c r="D24" s="6">
        <v>1.62</v>
      </c>
      <c r="E24" s="16">
        <f>IF($D24=0,IF(ISBLANK($D24),"","Not Obtained"),SUM($C24-$D24))</f>
        <v>133.078</v>
      </c>
      <c r="F24" s="4" t="s">
        <v>63</v>
      </c>
    </row>
    <row r="25" spans="1:6" x14ac:dyDescent="0.2">
      <c r="A25" s="13"/>
      <c r="B25" s="8"/>
      <c r="C25" s="6"/>
      <c r="D25" s="6"/>
      <c r="E25" s="16"/>
      <c r="F25" s="4"/>
    </row>
    <row r="26" spans="1:6" x14ac:dyDescent="0.2">
      <c r="A26" s="4">
        <f>IF(ISBLANK(D24),"",IF(D21&gt;=0,A24+1,0))</f>
        <v>309</v>
      </c>
      <c r="B26" s="9" t="s">
        <v>64</v>
      </c>
      <c r="C26" s="6">
        <v>129.679</v>
      </c>
      <c r="D26" s="6">
        <v>0</v>
      </c>
      <c r="E26" s="16" t="str">
        <f>IF($D26=0,IF(ISBLANK($D26),"","Not Obtained"),SUM($C26-$D26))</f>
        <v>Not Obtained</v>
      </c>
      <c r="F26" s="4" t="s">
        <v>68</v>
      </c>
    </row>
    <row r="27" spans="1:6" x14ac:dyDescent="0.2">
      <c r="A27" s="13"/>
      <c r="B27" s="8"/>
      <c r="C27" s="6"/>
      <c r="D27" s="6"/>
      <c r="E27" s="4"/>
      <c r="F27" s="4"/>
    </row>
    <row r="28" spans="1:6" x14ac:dyDescent="0.2">
      <c r="A28" s="4">
        <f>IF(ISBLANK(D26),"",IF(D23&gt;=0,A26+1,0))</f>
        <v>310</v>
      </c>
      <c r="B28" s="9" t="s">
        <v>62</v>
      </c>
      <c r="C28" s="6">
        <v>129.62100000000001</v>
      </c>
      <c r="D28" s="6">
        <v>0</v>
      </c>
      <c r="E28" s="16" t="str">
        <f>IF($D28=0,IF(ISBLANK($D28),"","Not Obtained"),SUM($C28-$D28))</f>
        <v>Not Obtained</v>
      </c>
      <c r="F28" s="4" t="s">
        <v>69</v>
      </c>
    </row>
    <row r="29" spans="1:6" x14ac:dyDescent="0.2">
      <c r="A29" s="13"/>
      <c r="B29" s="8"/>
      <c r="C29" s="6"/>
      <c r="D29" s="6"/>
      <c r="E29" s="16"/>
      <c r="F29" s="4"/>
    </row>
    <row r="30" spans="1:6" x14ac:dyDescent="0.2">
      <c r="A30" s="4">
        <f>IF(ISBLANK(D28),"",IF(D25&gt;=0,A28+1,0))</f>
        <v>311</v>
      </c>
      <c r="B30" s="9" t="s">
        <v>62</v>
      </c>
      <c r="C30" s="6">
        <v>129.89599999999999</v>
      </c>
      <c r="D30" s="6">
        <v>2.2999999999999998</v>
      </c>
      <c r="E30" s="16">
        <f>IF($D30=0,IF(ISBLANK($D30),"","Not Obtained"),SUM($C30-$D30))</f>
        <v>127.59599999999999</v>
      </c>
      <c r="F30" s="4" t="s">
        <v>63</v>
      </c>
    </row>
    <row r="31" spans="1:6" x14ac:dyDescent="0.2">
      <c r="A31" s="13"/>
      <c r="B31" s="8"/>
      <c r="C31" s="6"/>
      <c r="D31" s="6"/>
      <c r="E31" s="4"/>
      <c r="F31" s="4"/>
    </row>
    <row r="32" spans="1:6" x14ac:dyDescent="0.2">
      <c r="A32" s="4">
        <f>IF(ISBLANK(D30),"",IF(D27&gt;=0,A30+1,0))</f>
        <v>312</v>
      </c>
      <c r="B32" s="9" t="s">
        <v>64</v>
      </c>
      <c r="C32" s="6">
        <v>133.214</v>
      </c>
      <c r="D32" s="6">
        <v>2.2999999999999998</v>
      </c>
      <c r="E32" s="16">
        <f>IF($D32=0,IF(ISBLANK($D32),"","Not Obtained"),SUM($C32-$D32))</f>
        <v>130.91399999999999</v>
      </c>
      <c r="F32" s="4" t="s">
        <v>63</v>
      </c>
    </row>
    <row r="33" spans="1:6" x14ac:dyDescent="0.2">
      <c r="A33" s="13"/>
      <c r="B33" s="8"/>
      <c r="C33" s="6"/>
      <c r="D33" s="6"/>
      <c r="E33" s="16"/>
      <c r="F33" s="4"/>
    </row>
    <row r="34" spans="1:6" x14ac:dyDescent="0.2">
      <c r="A34" s="4">
        <f>IF(ISBLANK(D32),"",IF(D29&gt;=0,A32+1,0))</f>
        <v>313</v>
      </c>
      <c r="B34" s="9" t="s">
        <v>62</v>
      </c>
      <c r="C34" s="6">
        <v>133.68899999999999</v>
      </c>
      <c r="D34" s="6">
        <v>1.91</v>
      </c>
      <c r="E34" s="16">
        <f>IF($D34=0,IF(ISBLANK($D34),"","Not Obtained"),SUM($C34-$D34))</f>
        <v>131.779</v>
      </c>
      <c r="F34" s="4" t="s">
        <v>63</v>
      </c>
    </row>
    <row r="35" spans="1:6" x14ac:dyDescent="0.2">
      <c r="A35" s="13"/>
      <c r="B35" s="8"/>
      <c r="C35" s="6"/>
      <c r="D35" s="6"/>
      <c r="E35" s="4"/>
      <c r="F35" s="4"/>
    </row>
    <row r="36" spans="1:6" x14ac:dyDescent="0.2">
      <c r="A36" s="4">
        <f>IF(ISBLANK(D34),"",IF(D31&gt;=0,A34+1,0))</f>
        <v>314</v>
      </c>
      <c r="B36" s="9" t="s">
        <v>64</v>
      </c>
      <c r="C36" s="6">
        <v>134.78299999999999</v>
      </c>
      <c r="D36" s="6">
        <v>2.27</v>
      </c>
      <c r="E36" s="16">
        <f>IF($D36=0,IF(ISBLANK($D36),"","Not Obtained"),SUM($C36-$D36))</f>
        <v>132.51299999999998</v>
      </c>
      <c r="F36" s="4" t="s">
        <v>63</v>
      </c>
    </row>
    <row r="37" spans="1:6" x14ac:dyDescent="0.2">
      <c r="A37" s="13"/>
      <c r="B37" s="8"/>
      <c r="C37" s="6"/>
      <c r="D37" s="6"/>
      <c r="E37" s="16"/>
      <c r="F37" s="4"/>
    </row>
    <row r="38" spans="1:6" x14ac:dyDescent="0.2">
      <c r="A38" s="4">
        <f>IF(ISBLANK(D36),"",IF(D33&gt;=0,A36+1,0))</f>
        <v>315</v>
      </c>
      <c r="B38" s="9" t="s">
        <v>60</v>
      </c>
      <c r="C38" s="6">
        <v>134.536</v>
      </c>
      <c r="D38" s="6">
        <v>2.61</v>
      </c>
      <c r="E38" s="16">
        <f>IF($D38=0,IF(ISBLANK($D38),"","Not Obtained"),SUM($C38-$D38))</f>
        <v>131.92599999999999</v>
      </c>
      <c r="F38" s="4" t="s">
        <v>61</v>
      </c>
    </row>
    <row r="39" spans="1:6" x14ac:dyDescent="0.2">
      <c r="A39" s="13"/>
      <c r="B39" s="8"/>
      <c r="C39" s="6"/>
      <c r="D39" s="6"/>
      <c r="E39" s="4"/>
      <c r="F39" s="4"/>
    </row>
    <row r="40" spans="1:6" x14ac:dyDescent="0.2">
      <c r="A40" s="4">
        <f>IF(ISBLANK(D38),"",IF(D35&gt;=0,A38+1,0))</f>
        <v>316</v>
      </c>
      <c r="B40" s="9" t="s">
        <v>62</v>
      </c>
      <c r="C40" s="6">
        <v>134.54</v>
      </c>
      <c r="D40" s="6">
        <v>1.99</v>
      </c>
      <c r="E40" s="16">
        <f>IF($D40=0,IF(ISBLANK($D40),"","Not Obtained"),SUM($C40-$D40))</f>
        <v>132.54999999999998</v>
      </c>
      <c r="F40" s="4" t="s">
        <v>63</v>
      </c>
    </row>
    <row r="41" spans="1:6" x14ac:dyDescent="0.2">
      <c r="A41" s="13"/>
      <c r="B41" s="8"/>
      <c r="C41" s="6"/>
      <c r="D41" s="6"/>
      <c r="E41" s="16"/>
      <c r="F41" s="4"/>
    </row>
    <row r="42" spans="1:6" x14ac:dyDescent="0.2">
      <c r="A42" s="4">
        <f>IF(ISBLANK(D40),"",IF(D37&gt;=0,A40+1,0))</f>
        <v>317</v>
      </c>
      <c r="B42" s="9" t="s">
        <v>62</v>
      </c>
      <c r="C42" s="6">
        <v>134.50299999999999</v>
      </c>
      <c r="D42" s="6">
        <v>2.2599999999999998</v>
      </c>
      <c r="E42" s="16">
        <f>IF($D42=0,IF(ISBLANK($D42),"","Not Obtained"),SUM($C42-$D42))</f>
        <v>132.24299999999999</v>
      </c>
      <c r="F42" s="4" t="s">
        <v>63</v>
      </c>
    </row>
    <row r="43" spans="1:6" x14ac:dyDescent="0.2">
      <c r="A43" s="13"/>
      <c r="B43" s="8"/>
      <c r="C43" s="6"/>
      <c r="D43" s="6"/>
      <c r="E43" s="4"/>
      <c r="F43" s="4"/>
    </row>
    <row r="44" spans="1:6" x14ac:dyDescent="0.2">
      <c r="A44" s="4">
        <f>IF(ISBLANK(D42),"",IF(D39&gt;=0,A42+1,0))</f>
        <v>318</v>
      </c>
      <c r="B44" s="9" t="s">
        <v>62</v>
      </c>
      <c r="C44" s="6">
        <v>134.52600000000001</v>
      </c>
      <c r="D44" s="6">
        <v>1.98</v>
      </c>
      <c r="E44" s="16">
        <f>IF($D44=0,IF(ISBLANK($D44),"","Not Obtained"),SUM($C44-$D44))</f>
        <v>132.54600000000002</v>
      </c>
      <c r="F44" s="4" t="s">
        <v>63</v>
      </c>
    </row>
    <row r="45" spans="1:6" x14ac:dyDescent="0.2">
      <c r="A45" s="13"/>
      <c r="B45" s="8"/>
      <c r="C45" s="6"/>
      <c r="D45" s="6"/>
      <c r="E45" s="16"/>
      <c r="F45" s="4"/>
    </row>
    <row r="46" spans="1:6" x14ac:dyDescent="0.2">
      <c r="A46" s="4">
        <f>IF(ISBLANK(D44),"",IF(D41&gt;=0,A44+1,0))</f>
        <v>319</v>
      </c>
      <c r="B46" s="9" t="s">
        <v>64</v>
      </c>
      <c r="C46" s="6">
        <v>135.27799999999999</v>
      </c>
      <c r="D46" s="6">
        <v>2.36</v>
      </c>
      <c r="E46" s="16">
        <f>IF($D46=0,IF(ISBLANK($D46),"","Not Obtained"),SUM($C46-$D46))</f>
        <v>132.91799999999998</v>
      </c>
      <c r="F46" s="4" t="s">
        <v>63</v>
      </c>
    </row>
    <row r="47" spans="1:6" x14ac:dyDescent="0.2">
      <c r="A47" s="13"/>
      <c r="B47" s="8"/>
      <c r="C47" s="6"/>
      <c r="D47" s="6"/>
      <c r="E47" s="4"/>
      <c r="F47" s="4"/>
    </row>
    <row r="48" spans="1:6" x14ac:dyDescent="0.2">
      <c r="A48" s="4">
        <f>IF(ISBLANK(D46),"",IF(D43&gt;=0,A46+1,0))</f>
        <v>320</v>
      </c>
      <c r="B48" s="9" t="s">
        <v>70</v>
      </c>
      <c r="C48" s="6">
        <v>135.71100000000001</v>
      </c>
      <c r="D48" s="6">
        <v>2.25</v>
      </c>
      <c r="E48" s="16">
        <f>IF($D48=0,IF(ISBLANK($D48),"","Not Obtained"),SUM($C48-$D48))</f>
        <v>133.46100000000001</v>
      </c>
      <c r="F48" s="4" t="s">
        <v>61</v>
      </c>
    </row>
    <row r="49" spans="1:6" x14ac:dyDescent="0.2">
      <c r="A49" s="13"/>
      <c r="B49" s="8"/>
      <c r="C49" s="6"/>
      <c r="D49" s="6"/>
      <c r="E49" s="16"/>
      <c r="F49" s="4"/>
    </row>
    <row r="50" spans="1:6" x14ac:dyDescent="0.2">
      <c r="A50" s="4">
        <f>IF(ISBLANK(D48),"",IF(D45&gt;=0,A48+1,0))</f>
        <v>321</v>
      </c>
      <c r="B50" s="9" t="s">
        <v>62</v>
      </c>
      <c r="C50" s="6">
        <v>135.69399999999999</v>
      </c>
      <c r="D50" s="6">
        <v>1.81</v>
      </c>
      <c r="E50" s="16">
        <f>IF($D50=0,IF(ISBLANK($D50),"","Not Obtained"),SUM($C50-$D50))</f>
        <v>133.88399999999999</v>
      </c>
      <c r="F50" s="4" t="s">
        <v>63</v>
      </c>
    </row>
    <row r="51" spans="1:6" x14ac:dyDescent="0.2">
      <c r="A51" s="13"/>
      <c r="B51" s="8"/>
      <c r="C51" s="6"/>
      <c r="D51" s="6"/>
      <c r="E51" s="4"/>
      <c r="F51" s="4"/>
    </row>
    <row r="52" spans="1:6" x14ac:dyDescent="0.2">
      <c r="A52" s="4">
        <f>IF(ISBLANK(D50),"",IF(D47&gt;=0,A50+1,0))</f>
        <v>322</v>
      </c>
      <c r="B52" s="9" t="s">
        <v>62</v>
      </c>
      <c r="C52" s="6">
        <v>135.75200000000001</v>
      </c>
      <c r="D52" s="6">
        <v>1.85</v>
      </c>
      <c r="E52" s="16">
        <f>IF($D52=0,IF(ISBLANK($D52),"","Not Obtained"),SUM($C52-$D52))</f>
        <v>133.90200000000002</v>
      </c>
      <c r="F52" s="4" t="s">
        <v>63</v>
      </c>
    </row>
    <row r="53" spans="1:6" x14ac:dyDescent="0.2">
      <c r="A53" s="13"/>
      <c r="B53" s="8"/>
      <c r="C53" s="6"/>
      <c r="D53" s="6"/>
      <c r="E53" s="16"/>
      <c r="F53" s="4"/>
    </row>
    <row r="54" spans="1:6" x14ac:dyDescent="0.2">
      <c r="A54" s="4">
        <f>IF(ISBLANK(D52),"",IF(D49&gt;=0,A52+1,0))</f>
        <v>323</v>
      </c>
      <c r="B54" s="9" t="s">
        <v>62</v>
      </c>
      <c r="C54" s="6">
        <v>136.09399999999999</v>
      </c>
      <c r="D54" s="6">
        <v>1.39</v>
      </c>
      <c r="E54" s="16">
        <f>IF($D54=0,IF(ISBLANK($D54),"","Not Obtained"),SUM($C54-$D54))</f>
        <v>134.70400000000001</v>
      </c>
      <c r="F54" s="4" t="s">
        <v>63</v>
      </c>
    </row>
    <row r="55" spans="1:6" x14ac:dyDescent="0.2">
      <c r="A55" s="13"/>
      <c r="B55" s="8"/>
      <c r="C55" s="6"/>
      <c r="D55" s="6"/>
      <c r="E55" s="4"/>
      <c r="F55" s="4"/>
    </row>
    <row r="56" spans="1:6" x14ac:dyDescent="0.2">
      <c r="A56" s="4">
        <f>IF(ISBLANK(D54),"",IF(D51&gt;=0,A54+1,0))</f>
        <v>324</v>
      </c>
      <c r="B56" s="9" t="s">
        <v>62</v>
      </c>
      <c r="C56" s="6">
        <v>136.196</v>
      </c>
      <c r="D56" s="6">
        <v>1.1100000000000001</v>
      </c>
      <c r="E56" s="16">
        <f>IF($D56=0,IF(ISBLANK($D56),"","Not Obtained"),SUM($C56-$D56))</f>
        <v>135.08599999999998</v>
      </c>
      <c r="F56" s="4" t="s">
        <v>63</v>
      </c>
    </row>
    <row r="57" spans="1:6" x14ac:dyDescent="0.2">
      <c r="A57" s="4"/>
      <c r="D57" s="5"/>
      <c r="E57" s="16"/>
      <c r="F57" s="4"/>
    </row>
    <row r="58" spans="1:6" x14ac:dyDescent="0.2">
      <c r="E58" s="16" t="str">
        <f>IF($D58=0,IF(ISBLANK($D58),"","Not Obtained"),SUM($C58-$D58))</f>
        <v/>
      </c>
      <c r="F58" s="2"/>
    </row>
  </sheetData>
  <customSheetViews>
    <customSheetView guid="{77D66BAA-AB2E-4510-8044-26E38675CAB9}" showPageBreaks="1" printArea="1">
      <selection activeCell="I14" sqref="I1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1804D55-6E62-4DFA-BFF8-B785641D964B}" showPageBreaks="1" printArea="1" topLeftCell="A22">
      <selection activeCell="B38" sqref="B38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358D5128-FDB7-4026-916F-D513AAD2FF4A}" showPageBreaks="1" printArea="1">
      <selection activeCell="H12" sqref="H12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'Survey Team'!$A$2:$A$16</xm:f>
          </x14:formula1>
          <xm:sqref>B3:B5</xm:sqref>
        </x14:dataValidation>
        <x14:dataValidation type="list" allowBlank="1" showInputMessage="1" showErrorMessage="1">
          <x14:formula1>
            <xm:f>Description!$D$2:$D$10</xm:f>
          </x14:formula1>
          <xm:sqref>E2</xm:sqref>
        </x14:dataValidation>
        <x14:dataValidation type="list" allowBlank="1" showInputMessage="1" showErrorMessage="1">
          <x14:formula1>
            <xm:f>Description!$A$2:$A$8</xm:f>
          </x14:formula1>
          <xm:sqref>E3</xm:sqref>
        </x14:dataValidation>
        <x14:dataValidation type="list" allowBlank="1" showInputMessage="1" showErrorMessage="1">
          <x14:formula1>
            <xm:f>'Survey Team'!$D$2:$D$8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34" zoomScaleNormal="100" workbookViewId="0">
      <selection activeCell="F40" sqref="F40"/>
    </sheetView>
  </sheetViews>
  <sheetFormatPr defaultRowHeight="12.75" x14ac:dyDescent="0.2"/>
  <cols>
    <col min="1" max="1" width="14.140625" style="17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4" t="s">
        <v>18</v>
      </c>
      <c r="B1" s="21" t="str">
        <f>'pg1'!B1</f>
        <v>ESTER DR</v>
      </c>
      <c r="C1" s="21"/>
      <c r="D1" s="18" t="s">
        <v>0</v>
      </c>
      <c r="E1" s="1" t="str">
        <f>'pg1'!E1</f>
        <v>PR3100</v>
      </c>
      <c r="F1" s="19" t="s">
        <v>56</v>
      </c>
      <c r="G1" s="20">
        <f>'pg1'!G1</f>
        <v>0</v>
      </c>
    </row>
    <row r="2" spans="1:7" x14ac:dyDescent="0.2">
      <c r="A2" s="14" t="s">
        <v>19</v>
      </c>
      <c r="B2" s="21" t="str">
        <f>'pg1'!B2</f>
        <v>N-S</v>
      </c>
      <c r="C2" s="21"/>
      <c r="D2" s="18" t="s">
        <v>1</v>
      </c>
      <c r="E2" s="1" t="str">
        <f>'pg1'!E2</f>
        <v>WM As Built</v>
      </c>
      <c r="G2" s="20">
        <f>'pg1'!G2</f>
        <v>0</v>
      </c>
    </row>
    <row r="3" spans="1:7" x14ac:dyDescent="0.2">
      <c r="A3" s="14" t="s">
        <v>53</v>
      </c>
      <c r="B3" s="5" t="str">
        <f>'pg1'!B3</f>
        <v>Vincent Julian</v>
      </c>
      <c r="C3" s="4"/>
      <c r="D3" s="18" t="s">
        <v>2</v>
      </c>
      <c r="E3" s="3" t="str">
        <f>'pg1'!E3</f>
        <v>Burlington</v>
      </c>
      <c r="F3" s="13"/>
      <c r="G3" s="20">
        <f>'pg1'!G3</f>
        <v>0</v>
      </c>
    </row>
    <row r="4" spans="1:7" x14ac:dyDescent="0.2">
      <c r="A4" s="14" t="s">
        <v>54</v>
      </c>
      <c r="B4" s="5" t="str">
        <f>'pg1'!B4</f>
        <v>Spencer Mungar</v>
      </c>
      <c r="C4" s="4"/>
      <c r="D4" s="18" t="s">
        <v>3</v>
      </c>
      <c r="E4" s="1">
        <f>'pg1'!E4</f>
        <v>5772</v>
      </c>
      <c r="G4" s="20">
        <f>'pg1'!G4</f>
        <v>0</v>
      </c>
    </row>
    <row r="5" spans="1:7" x14ac:dyDescent="0.2">
      <c r="A5" s="14" t="s">
        <v>55</v>
      </c>
      <c r="B5" s="5" t="str">
        <f>'pg1'!B5</f>
        <v>Douglas St. Louis</v>
      </c>
      <c r="C5" s="4"/>
      <c r="D5" s="1" t="s">
        <v>57</v>
      </c>
      <c r="E5" s="22">
        <f>'pg1'!E5</f>
        <v>43840</v>
      </c>
      <c r="F5" s="5"/>
      <c r="G5" s="20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0">
        <f>IF(ISBLANK('pg1'!D56),"",IF('pg1'!D56&gt;=0,'pg1'!A56+1,0))</f>
        <v>325</v>
      </c>
      <c r="B8" s="9" t="s">
        <v>64</v>
      </c>
      <c r="C8" s="6">
        <v>137.42099999999999</v>
      </c>
      <c r="D8" s="6">
        <v>2.11</v>
      </c>
      <c r="E8" s="16">
        <f>IF($D8=0,IF(ISBLANK($D8),"","Not Obtained"),SUM($C8-$D8))</f>
        <v>135.31099999999998</v>
      </c>
      <c r="F8" s="4" t="s">
        <v>63</v>
      </c>
    </row>
    <row r="9" spans="1:7" x14ac:dyDescent="0.2">
      <c r="A9" s="13"/>
      <c r="B9" s="8"/>
      <c r="C9" s="6"/>
      <c r="D9" s="6"/>
      <c r="E9" s="16"/>
      <c r="F9" s="4"/>
    </row>
    <row r="10" spans="1:7" x14ac:dyDescent="0.2">
      <c r="A10" s="4">
        <f>IF(ISBLANK(D8),"",IF(D5&gt;=0,A8+1,0))</f>
        <v>326</v>
      </c>
      <c r="B10" s="9" t="s">
        <v>60</v>
      </c>
      <c r="C10" s="6">
        <v>139.06399999999999</v>
      </c>
      <c r="D10" s="6">
        <v>2.52</v>
      </c>
      <c r="E10" s="16">
        <f>IF($D10=0,IF(ISBLANK($D10),"","Not Obtained"),SUM($C10-$D10))</f>
        <v>136.54399999999998</v>
      </c>
      <c r="F10" s="4" t="s">
        <v>61</v>
      </c>
    </row>
    <row r="11" spans="1:7" x14ac:dyDescent="0.2">
      <c r="A11" s="13"/>
      <c r="B11" s="8"/>
      <c r="C11" s="6"/>
      <c r="D11" s="6"/>
      <c r="E11" s="16"/>
      <c r="F11" s="4"/>
    </row>
    <row r="12" spans="1:7" x14ac:dyDescent="0.2">
      <c r="A12" s="4">
        <f>IF(ISBLANK(D10),"",IF(D7&gt;=0,A10+1,0))</f>
        <v>327</v>
      </c>
      <c r="B12" s="9" t="s">
        <v>62</v>
      </c>
      <c r="C12" s="6">
        <v>139.07900000000001</v>
      </c>
      <c r="D12" s="6">
        <v>1.92</v>
      </c>
      <c r="E12" s="16">
        <f>IF($D12=0,IF(ISBLANK($D12),"","Not Obtained"),SUM($C12-$D12))</f>
        <v>137.15900000000002</v>
      </c>
      <c r="F12" s="4" t="s">
        <v>63</v>
      </c>
    </row>
    <row r="13" spans="1:7" x14ac:dyDescent="0.2">
      <c r="A13" s="13"/>
      <c r="B13" s="8"/>
      <c r="C13" s="6"/>
      <c r="D13" s="6"/>
      <c r="E13" s="16"/>
      <c r="F13" s="4"/>
    </row>
    <row r="14" spans="1:7" x14ac:dyDescent="0.2">
      <c r="A14" s="4">
        <f>IF(ISBLANK(D12),"",IF(D9&gt;=0,A12+1,0))</f>
        <v>328</v>
      </c>
      <c r="B14" s="9" t="s">
        <v>62</v>
      </c>
      <c r="C14" s="6">
        <v>139.08500000000001</v>
      </c>
      <c r="D14" s="6">
        <v>2.2400000000000002</v>
      </c>
      <c r="E14" s="16">
        <f>IF($D14=0,IF(ISBLANK($D14),"","Not Obtained"),SUM($C14-$D14))</f>
        <v>136.845</v>
      </c>
      <c r="F14" s="4" t="s">
        <v>63</v>
      </c>
    </row>
    <row r="15" spans="1:7" x14ac:dyDescent="0.2">
      <c r="A15" s="13"/>
      <c r="B15" s="8"/>
      <c r="C15" s="6"/>
      <c r="D15" s="6"/>
      <c r="E15" s="16"/>
      <c r="F15" s="4"/>
    </row>
    <row r="16" spans="1:7" x14ac:dyDescent="0.2">
      <c r="A16" s="4">
        <f>IF(ISBLANK(D14),"",IF(D11&gt;=0,A14+1,0))</f>
        <v>329</v>
      </c>
      <c r="B16" s="9" t="s">
        <v>62</v>
      </c>
      <c r="C16" s="6">
        <v>139.10900000000001</v>
      </c>
      <c r="D16" s="6">
        <v>1.96</v>
      </c>
      <c r="E16" s="16">
        <f>IF($D16=0,IF(ISBLANK($D16),"","Not Obtained"),SUM($C16-$D16))</f>
        <v>137.149</v>
      </c>
      <c r="F16" s="4" t="s">
        <v>63</v>
      </c>
    </row>
    <row r="17" spans="1:6" x14ac:dyDescent="0.2">
      <c r="A17" s="13"/>
      <c r="B17" s="8"/>
      <c r="C17" s="6"/>
      <c r="D17" s="6"/>
      <c r="E17" s="16"/>
      <c r="F17" s="4"/>
    </row>
    <row r="18" spans="1:6" x14ac:dyDescent="0.2">
      <c r="A18" s="4">
        <f>IF(ISBLANK(D16),"",IF(D13&gt;=0,A16+1,0))</f>
        <v>330</v>
      </c>
      <c r="B18" s="9" t="s">
        <v>64</v>
      </c>
      <c r="C18" s="6">
        <v>141.47800000000001</v>
      </c>
      <c r="D18" s="6">
        <v>1.97</v>
      </c>
      <c r="E18" s="16">
        <f>IF($D18=0,IF(ISBLANK($D18),"","Not Obtained"),SUM($C18-$D18))</f>
        <v>139.50800000000001</v>
      </c>
      <c r="F18" s="4" t="s">
        <v>63</v>
      </c>
    </row>
    <row r="19" spans="1:6" x14ac:dyDescent="0.2">
      <c r="A19" s="13"/>
      <c r="B19" s="8"/>
      <c r="C19" s="6"/>
      <c r="D19" s="6"/>
      <c r="E19" s="16"/>
      <c r="F19" s="4"/>
    </row>
    <row r="20" spans="1:6" x14ac:dyDescent="0.2">
      <c r="A20" s="4">
        <f>IF(ISBLANK(D18),"",IF(D15&gt;=0,A18+1,0))</f>
        <v>331</v>
      </c>
      <c r="B20" s="9" t="s">
        <v>60</v>
      </c>
      <c r="C20" s="6">
        <v>140.709</v>
      </c>
      <c r="D20" s="6">
        <v>2.42</v>
      </c>
      <c r="E20" s="16">
        <f>IF($D20=0,IF(ISBLANK($D20),"","Not Obtained"),SUM($C20-$D20))</f>
        <v>138.28900000000002</v>
      </c>
      <c r="F20" s="4" t="s">
        <v>61</v>
      </c>
    </row>
    <row r="21" spans="1:6" x14ac:dyDescent="0.2">
      <c r="A21" s="13"/>
      <c r="B21" s="8"/>
      <c r="C21" s="6"/>
      <c r="D21" s="6"/>
      <c r="E21" s="16"/>
      <c r="F21" s="4"/>
    </row>
    <row r="22" spans="1:6" x14ac:dyDescent="0.2">
      <c r="A22" s="4">
        <f>IF(ISBLANK(D20),"",IF(D17&gt;=0,A20+1,0))</f>
        <v>332</v>
      </c>
      <c r="B22" s="9" t="s">
        <v>62</v>
      </c>
      <c r="C22" s="6">
        <v>140.74799999999999</v>
      </c>
      <c r="D22" s="6">
        <v>1.84</v>
      </c>
      <c r="E22" s="16">
        <f>IF($D22=0,IF(ISBLANK($D22),"","Not Obtained"),SUM($C22-$D22))</f>
        <v>138.90799999999999</v>
      </c>
      <c r="F22" s="4" t="s">
        <v>63</v>
      </c>
    </row>
    <row r="23" spans="1:6" x14ac:dyDescent="0.2">
      <c r="A23" s="13"/>
      <c r="B23" s="8"/>
      <c r="C23" s="6"/>
      <c r="D23" s="6"/>
      <c r="E23" s="4"/>
      <c r="F23" s="4"/>
    </row>
    <row r="24" spans="1:6" x14ac:dyDescent="0.2">
      <c r="A24" s="4">
        <f>IF(ISBLANK(D22),"",IF(D19&gt;=0,A22+1,0))</f>
        <v>333</v>
      </c>
      <c r="B24" s="9" t="s">
        <v>62</v>
      </c>
      <c r="C24" s="6">
        <v>140.70599999999999</v>
      </c>
      <c r="D24" s="6">
        <v>2.19</v>
      </c>
      <c r="E24" s="16">
        <f>IF($D24=0,IF(ISBLANK($D24),"","Not Obtained"),SUM($C24-$D24))</f>
        <v>138.51599999999999</v>
      </c>
      <c r="F24" s="4" t="s">
        <v>63</v>
      </c>
    </row>
    <row r="25" spans="1:6" x14ac:dyDescent="0.2">
      <c r="A25" s="13"/>
      <c r="B25" s="8"/>
      <c r="C25" s="6"/>
      <c r="D25" s="6"/>
      <c r="E25" s="16"/>
      <c r="F25" s="4"/>
    </row>
    <row r="26" spans="1:6" x14ac:dyDescent="0.2">
      <c r="A26" s="4">
        <f>IF(ISBLANK(D24),"",IF(D21&gt;=0,A24+1,0))</f>
        <v>334</v>
      </c>
      <c r="B26" s="9" t="s">
        <v>62</v>
      </c>
      <c r="C26" s="6">
        <v>140.69900000000001</v>
      </c>
      <c r="D26" s="6">
        <v>1.8</v>
      </c>
      <c r="E26" s="16">
        <f>IF($D26=0,IF(ISBLANK($D26),"","Not Obtained"),SUM($C26-$D26))</f>
        <v>138.899</v>
      </c>
      <c r="F26" s="4" t="s">
        <v>63</v>
      </c>
    </row>
    <row r="27" spans="1:6" x14ac:dyDescent="0.2">
      <c r="A27" s="13"/>
      <c r="B27" s="8"/>
      <c r="C27" s="6"/>
      <c r="D27" s="6"/>
      <c r="E27" s="4"/>
      <c r="F27" s="4"/>
    </row>
    <row r="28" spans="1:6" x14ac:dyDescent="0.2">
      <c r="A28" s="4">
        <f>IF(ISBLANK(D26),"",IF(D23&gt;=0,A26+1,0))</f>
        <v>335</v>
      </c>
      <c r="B28" s="9" t="s">
        <v>64</v>
      </c>
      <c r="C28" s="6">
        <v>140.244</v>
      </c>
      <c r="D28" s="6">
        <v>2.36</v>
      </c>
      <c r="E28" s="16">
        <f>IF($D28=0,IF(ISBLANK($D28),"","Not Obtained"),SUM($C28-$D28))</f>
        <v>137.88399999999999</v>
      </c>
      <c r="F28" s="4" t="s">
        <v>63</v>
      </c>
    </row>
    <row r="29" spans="1:6" x14ac:dyDescent="0.2">
      <c r="A29" s="13"/>
      <c r="B29" s="8"/>
      <c r="C29" s="6"/>
      <c r="D29" s="6"/>
      <c r="E29" s="16"/>
      <c r="F29" s="4"/>
    </row>
    <row r="30" spans="1:6" x14ac:dyDescent="0.2">
      <c r="A30" s="4">
        <f>IF(ISBLANK(D28),"",IF(D25&gt;=0,A28+1,0))</f>
        <v>336</v>
      </c>
      <c r="B30" s="9" t="s">
        <v>60</v>
      </c>
      <c r="C30" s="6">
        <v>139.87</v>
      </c>
      <c r="D30" s="6">
        <v>2.62</v>
      </c>
      <c r="E30" s="16">
        <f>IF($D30=0,IF(ISBLANK($D30),"","Not Obtained"),SUM($C30-$D30))</f>
        <v>137.25</v>
      </c>
      <c r="F30" s="4" t="s">
        <v>61</v>
      </c>
    </row>
    <row r="31" spans="1:6" x14ac:dyDescent="0.2">
      <c r="A31" s="13"/>
      <c r="B31" s="8"/>
      <c r="C31" s="6"/>
      <c r="D31" s="6"/>
      <c r="E31" s="4"/>
      <c r="F31" s="4"/>
    </row>
    <row r="32" spans="1:6" x14ac:dyDescent="0.2">
      <c r="A32" s="4">
        <f>IF(ISBLANK(D30),"",IF(D27&gt;=0,A30+1,0))</f>
        <v>337</v>
      </c>
      <c r="B32" s="9" t="s">
        <v>62</v>
      </c>
      <c r="C32" s="6">
        <v>139.87</v>
      </c>
      <c r="D32" s="6">
        <v>2.0499999999999998</v>
      </c>
      <c r="E32" s="16">
        <f>IF($D32=0,IF(ISBLANK($D32),"","Not Obtained"),SUM($C32-$D32))</f>
        <v>137.82</v>
      </c>
      <c r="F32" s="4" t="s">
        <v>63</v>
      </c>
    </row>
    <row r="33" spans="1:6" x14ac:dyDescent="0.2">
      <c r="A33" s="13"/>
      <c r="B33" s="8"/>
      <c r="C33" s="6"/>
      <c r="D33" s="6"/>
      <c r="E33" s="16"/>
      <c r="F33" s="4"/>
    </row>
    <row r="34" spans="1:6" x14ac:dyDescent="0.2">
      <c r="A34" s="4">
        <f>IF(ISBLANK(D32),"",IF(D29&gt;=0,A32+1,0))</f>
        <v>338</v>
      </c>
      <c r="B34" s="9" t="s">
        <v>62</v>
      </c>
      <c r="C34" s="6">
        <v>139.9</v>
      </c>
      <c r="D34" s="6">
        <v>2.2599999999999998</v>
      </c>
      <c r="E34" s="16">
        <f>IF($D34=0,IF(ISBLANK($D34),"","Not Obtained"),SUM($C34-$D34))</f>
        <v>137.64000000000001</v>
      </c>
      <c r="F34" s="4" t="s">
        <v>63</v>
      </c>
    </row>
    <row r="35" spans="1:6" x14ac:dyDescent="0.2">
      <c r="A35" s="13"/>
      <c r="B35" s="8"/>
      <c r="C35" s="6"/>
      <c r="D35" s="6"/>
      <c r="E35" s="4"/>
      <c r="F35" s="4"/>
    </row>
    <row r="36" spans="1:6" x14ac:dyDescent="0.2">
      <c r="A36" s="4">
        <f>IF(ISBLANK(D34),"",IF(D31&gt;=0,A34+1,0))</f>
        <v>339</v>
      </c>
      <c r="B36" s="9" t="s">
        <v>62</v>
      </c>
      <c r="C36" s="6">
        <v>139.90700000000001</v>
      </c>
      <c r="D36" s="6">
        <v>2.06</v>
      </c>
      <c r="E36" s="16">
        <f>IF($D36=0,IF(ISBLANK($D36),"","Not Obtained"),SUM($C36-$D36))</f>
        <v>137.84700000000001</v>
      </c>
      <c r="F36" s="4" t="s">
        <v>63</v>
      </c>
    </row>
    <row r="37" spans="1:6" x14ac:dyDescent="0.2">
      <c r="A37" s="13"/>
      <c r="B37" s="8"/>
      <c r="C37" s="6"/>
      <c r="D37" s="6"/>
      <c r="E37" s="16"/>
      <c r="F37" s="4"/>
    </row>
    <row r="38" spans="1:6" x14ac:dyDescent="0.2">
      <c r="A38" s="4">
        <f>IF(ISBLANK(D36),"",IF(D33&gt;=0,A36+1,0))</f>
        <v>340</v>
      </c>
      <c r="B38" s="9" t="s">
        <v>64</v>
      </c>
      <c r="C38" s="6">
        <v>138.58000000000001</v>
      </c>
      <c r="D38" s="6">
        <v>0</v>
      </c>
      <c r="E38" s="16" t="str">
        <f>IF($D38=0,IF(ISBLANK($D38),"","Not Obtained"),SUM($C38-$D38))</f>
        <v>Not Obtained</v>
      </c>
      <c r="F38" s="4" t="s">
        <v>69</v>
      </c>
    </row>
    <row r="39" spans="1:6" x14ac:dyDescent="0.2">
      <c r="A39" s="13"/>
      <c r="B39" s="8"/>
      <c r="C39" s="6"/>
      <c r="D39" s="6"/>
      <c r="E39" s="4"/>
      <c r="F39" s="4"/>
    </row>
    <row r="40" spans="1:6" x14ac:dyDescent="0.2">
      <c r="A40" s="4">
        <f>IF(ISBLANK(D38),"",IF(D35&gt;=0,A38+1,0))</f>
        <v>341</v>
      </c>
      <c r="B40" s="9" t="s">
        <v>62</v>
      </c>
      <c r="C40" s="6">
        <v>135.804</v>
      </c>
      <c r="D40" s="6">
        <v>2.488</v>
      </c>
      <c r="E40" s="16">
        <f>IF($D40=0,IF(ISBLANK($D40),"","Not Obtained"),SUM($C40-$D40))</f>
        <v>133.316</v>
      </c>
      <c r="F40" s="4"/>
    </row>
    <row r="41" spans="1:6" x14ac:dyDescent="0.2">
      <c r="A41" s="13"/>
      <c r="B41" s="8"/>
      <c r="C41" s="6"/>
      <c r="D41" s="6"/>
      <c r="E41" s="16"/>
      <c r="F41" s="4"/>
    </row>
    <row r="42" spans="1:6" x14ac:dyDescent="0.2">
      <c r="A42" s="4">
        <f>IF(ISBLANK(D40),"",IF(D37&gt;=0,A40+1,0))</f>
        <v>342</v>
      </c>
      <c r="B42" s="9" t="s">
        <v>60</v>
      </c>
      <c r="C42" s="6">
        <v>135.34899999999999</v>
      </c>
      <c r="D42" s="6">
        <v>1.96</v>
      </c>
      <c r="E42" s="16">
        <f>IF($D42=0,IF(ISBLANK($D42),"","Not Obtained"),SUM($C42-$D42))</f>
        <v>133.38899999999998</v>
      </c>
      <c r="F42" s="4" t="s">
        <v>71</v>
      </c>
    </row>
    <row r="43" spans="1:6" x14ac:dyDescent="0.2">
      <c r="A43" s="13"/>
      <c r="B43" s="8"/>
      <c r="C43" s="6"/>
      <c r="D43" s="6"/>
      <c r="E43" s="4"/>
      <c r="F43" s="4"/>
    </row>
    <row r="44" spans="1:6" x14ac:dyDescent="0.2">
      <c r="A44" s="4">
        <f>IF(ISBLANK(D42),"",IF(D39&gt;=0,A42+1,0))</f>
        <v>343</v>
      </c>
      <c r="B44" s="9" t="s">
        <v>62</v>
      </c>
      <c r="C44" s="6">
        <v>135.291</v>
      </c>
      <c r="D44" s="6">
        <v>1.37</v>
      </c>
      <c r="E44" s="16">
        <f>IF($D44=0,IF(ISBLANK($D44),"","Not Obtained"),SUM($C44-$D44))</f>
        <v>133.92099999999999</v>
      </c>
      <c r="F44" s="4" t="s">
        <v>63</v>
      </c>
    </row>
    <row r="45" spans="1:6" x14ac:dyDescent="0.2">
      <c r="A45" s="13"/>
      <c r="B45" s="8"/>
      <c r="C45" s="6"/>
      <c r="D45" s="6"/>
      <c r="E45" s="16"/>
      <c r="F45" s="4"/>
    </row>
    <row r="46" spans="1:6" x14ac:dyDescent="0.2">
      <c r="A46" s="4">
        <f>IF(ISBLANK(D44),"",IF(D41&gt;=0,A44+1,0))</f>
        <v>344</v>
      </c>
      <c r="B46" s="9" t="s">
        <v>62</v>
      </c>
      <c r="C46" s="6">
        <v>135.29499999999999</v>
      </c>
      <c r="D46" s="6">
        <v>1.56</v>
      </c>
      <c r="E46" s="16">
        <f>IF($D46=0,IF(ISBLANK($D46),"","Not Obtained"),SUM($C46-$D46))</f>
        <v>133.73499999999999</v>
      </c>
      <c r="F46" s="4" t="s">
        <v>63</v>
      </c>
    </row>
    <row r="47" spans="1:6" x14ac:dyDescent="0.2">
      <c r="A47" s="13"/>
      <c r="B47" s="8"/>
      <c r="C47" s="6"/>
      <c r="D47" s="6"/>
      <c r="E47" s="4"/>
      <c r="F47" s="4"/>
    </row>
    <row r="48" spans="1:6" x14ac:dyDescent="0.2">
      <c r="A48" s="4">
        <f>IF(ISBLANK(D46),"",IF(D43&gt;=0,A46+1,0))</f>
        <v>345</v>
      </c>
      <c r="B48" s="9" t="s">
        <v>62</v>
      </c>
      <c r="C48" s="6">
        <v>135.279</v>
      </c>
      <c r="D48" s="6">
        <v>1.36</v>
      </c>
      <c r="E48" s="16">
        <f>IF($D48=0,IF(ISBLANK($D48),"","Not Obtained"),SUM($C48-$D48))</f>
        <v>133.91899999999998</v>
      </c>
      <c r="F48" s="4" t="s">
        <v>63</v>
      </c>
    </row>
    <row r="49" spans="1:6" x14ac:dyDescent="0.2">
      <c r="A49" s="13"/>
      <c r="B49" s="8"/>
      <c r="C49" s="6"/>
      <c r="D49" s="6"/>
      <c r="E49" s="16"/>
      <c r="F49" s="4"/>
    </row>
    <row r="50" spans="1:6" x14ac:dyDescent="0.2">
      <c r="A50" s="4">
        <f>IF(ISBLANK(D48),"",IF(D45&gt;=0,A48+1,0))</f>
        <v>346</v>
      </c>
      <c r="B50" s="9" t="s">
        <v>64</v>
      </c>
      <c r="C50" s="6">
        <v>134.99199999999999</v>
      </c>
      <c r="D50" s="6">
        <v>0</v>
      </c>
      <c r="E50" s="16" t="str">
        <f>IF($D50=0,IF(ISBLANK($D50),"","Not Obtained"),SUM($C50-$D50))</f>
        <v>Not Obtained</v>
      </c>
      <c r="F50" s="4" t="s">
        <v>69</v>
      </c>
    </row>
    <row r="51" spans="1:6" x14ac:dyDescent="0.2">
      <c r="A51" s="13"/>
      <c r="B51" s="8"/>
      <c r="C51" s="6"/>
      <c r="D51" s="6"/>
      <c r="E51" s="4"/>
      <c r="F51" s="4"/>
    </row>
    <row r="52" spans="1:6" x14ac:dyDescent="0.2">
      <c r="A52" s="4">
        <f>IF(ISBLANK(D50),"",IF(D47&gt;=0,A50+1,0))</f>
        <v>347</v>
      </c>
      <c r="B52" s="9" t="s">
        <v>64</v>
      </c>
      <c r="C52" s="6">
        <v>138.88900000000001</v>
      </c>
      <c r="D52" s="6">
        <v>0</v>
      </c>
      <c r="E52" s="16" t="str">
        <f>IF($D52=0,IF(ISBLANK($D52),"","Not Obtained"),SUM($C52-$D52))</f>
        <v>Not Obtained</v>
      </c>
      <c r="F52" s="4" t="s">
        <v>69</v>
      </c>
    </row>
    <row r="53" spans="1:6" x14ac:dyDescent="0.2">
      <c r="A53" s="13"/>
      <c r="B53" s="8"/>
      <c r="C53" s="6"/>
      <c r="D53" s="6"/>
      <c r="E53" s="16"/>
      <c r="F53" s="4"/>
    </row>
    <row r="54" spans="1:6" x14ac:dyDescent="0.2">
      <c r="A54" s="4">
        <f>IF(ISBLANK(D52),"",IF(D49&gt;=0,A52+1,0))</f>
        <v>348</v>
      </c>
      <c r="B54" s="9" t="s">
        <v>70</v>
      </c>
      <c r="C54" s="6">
        <v>138.423</v>
      </c>
      <c r="D54" s="6">
        <v>0</v>
      </c>
      <c r="E54" s="16" t="str">
        <f>IF($D54=0,IF(ISBLANK($D54),"","Not Obtained"),SUM($C54-$D54))</f>
        <v>Not Obtained</v>
      </c>
      <c r="F54" s="4" t="s">
        <v>72</v>
      </c>
    </row>
    <row r="55" spans="1:6" x14ac:dyDescent="0.2">
      <c r="A55" s="13"/>
      <c r="B55" s="8"/>
      <c r="C55" s="6"/>
      <c r="D55" s="6"/>
      <c r="E55" s="4"/>
      <c r="F55" s="4"/>
    </row>
    <row r="56" spans="1:6" x14ac:dyDescent="0.2">
      <c r="A56" s="4">
        <f>IF(ISBLANK(D54),"",IF(D51&gt;=0,A54+1,0))</f>
        <v>349</v>
      </c>
      <c r="B56" s="9" t="s">
        <v>62</v>
      </c>
      <c r="C56" s="6">
        <v>138.42699999999999</v>
      </c>
      <c r="D56" s="6">
        <v>2.0099999999999998</v>
      </c>
      <c r="E56" s="16">
        <f>IF($D56=0,IF(ISBLANK($D56),"","Not Obtained"),SUM($C56-$D56))</f>
        <v>136.417</v>
      </c>
      <c r="F56" s="4" t="s">
        <v>63</v>
      </c>
    </row>
    <row r="57" spans="1:6" x14ac:dyDescent="0.2">
      <c r="A57" s="4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 topLeftCell="A34">
      <selection activeCell="F40" sqref="F40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1804D55-6E62-4DFA-BFF8-B785641D964B}" showPageBreaks="1" printArea="1">
      <selection activeCell="A10" sqref="A10:A56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358D5128-FDB7-4026-916F-D513AAD2FF4A}" showPageBreaks="1" printArea="1">
      <selection activeCell="A10" sqref="A10:A56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E5" sqref="E5"/>
    </sheetView>
  </sheetViews>
  <sheetFormatPr defaultRowHeight="12.75" x14ac:dyDescent="0.2"/>
  <cols>
    <col min="1" max="1" width="14.140625" style="17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4" t="s">
        <v>18</v>
      </c>
      <c r="B1" s="21" t="str">
        <f>'pg1'!B1</f>
        <v>ESTER DR</v>
      </c>
      <c r="C1" s="21"/>
      <c r="D1" s="18" t="s">
        <v>0</v>
      </c>
      <c r="E1" s="1" t="str">
        <f>'pg1'!E1</f>
        <v>PR3100</v>
      </c>
      <c r="F1" s="19" t="s">
        <v>56</v>
      </c>
      <c r="G1" s="20">
        <f>'pg1'!G1</f>
        <v>0</v>
      </c>
    </row>
    <row r="2" spans="1:7" x14ac:dyDescent="0.2">
      <c r="A2" s="14" t="s">
        <v>19</v>
      </c>
      <c r="B2" s="21" t="str">
        <f>'pg1'!B2</f>
        <v>N-S</v>
      </c>
      <c r="C2" s="21"/>
      <c r="D2" s="18" t="s">
        <v>1</v>
      </c>
      <c r="E2" s="1" t="str">
        <f>'pg1'!E2</f>
        <v>WM As Built</v>
      </c>
      <c r="G2" s="20">
        <f>'pg1'!G2</f>
        <v>0</v>
      </c>
    </row>
    <row r="3" spans="1:7" x14ac:dyDescent="0.2">
      <c r="A3" s="14" t="s">
        <v>53</v>
      </c>
      <c r="B3" s="5" t="str">
        <f>'pg1'!B3</f>
        <v>Vincent Julian</v>
      </c>
      <c r="C3" s="4"/>
      <c r="D3" s="18" t="s">
        <v>2</v>
      </c>
      <c r="E3" s="3" t="str">
        <f>'pg1'!E3</f>
        <v>Burlington</v>
      </c>
      <c r="F3" s="13"/>
      <c r="G3" s="20">
        <f>'pg1'!G3</f>
        <v>0</v>
      </c>
    </row>
    <row r="4" spans="1:7" x14ac:dyDescent="0.2">
      <c r="A4" s="14" t="s">
        <v>54</v>
      </c>
      <c r="B4" s="5" t="str">
        <f>'pg1'!B4</f>
        <v>Spencer Mungar</v>
      </c>
      <c r="C4" s="4"/>
      <c r="D4" s="18" t="s">
        <v>3</v>
      </c>
      <c r="E4" s="1">
        <f>'pg1'!E4</f>
        <v>5772</v>
      </c>
      <c r="G4" s="20">
        <f>'pg1'!G4</f>
        <v>0</v>
      </c>
    </row>
    <row r="5" spans="1:7" x14ac:dyDescent="0.2">
      <c r="A5" s="14" t="s">
        <v>55</v>
      </c>
      <c r="B5" s="5" t="str">
        <f>'pg1'!B5</f>
        <v>Douglas St. Louis</v>
      </c>
      <c r="C5" s="4"/>
      <c r="D5" s="1" t="s">
        <v>57</v>
      </c>
      <c r="E5" s="22">
        <f>'pg1'!E5</f>
        <v>43840</v>
      </c>
      <c r="F5" s="5"/>
      <c r="G5" s="20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0">
        <f>IF(ISBLANK('pg2'!D56),"",IF('pg2'!D56&gt;=0,'pg2'!A56+1,0))</f>
        <v>350</v>
      </c>
      <c r="B8" s="9" t="s">
        <v>62</v>
      </c>
      <c r="C8" s="6">
        <v>138.44200000000001</v>
      </c>
      <c r="D8" s="6">
        <v>1.81</v>
      </c>
      <c r="E8" s="16">
        <f>IF($D8=0,IF(ISBLANK($D8),"","Not Obtained"),SUM($C8-$D8))</f>
        <v>136.63200000000001</v>
      </c>
      <c r="F8" s="4" t="s">
        <v>63</v>
      </c>
    </row>
    <row r="9" spans="1:7" x14ac:dyDescent="0.2">
      <c r="A9" s="13"/>
      <c r="B9" s="8"/>
      <c r="C9" s="6"/>
      <c r="D9" s="6"/>
      <c r="E9" s="16"/>
      <c r="F9" s="4"/>
    </row>
    <row r="10" spans="1:7" x14ac:dyDescent="0.2">
      <c r="A10" s="4">
        <f>IF(ISBLANK(D8),"",IF(D5&gt;=0,A8+1,0))</f>
        <v>351</v>
      </c>
      <c r="B10" s="9" t="s">
        <v>62</v>
      </c>
      <c r="C10" s="6">
        <v>138.489</v>
      </c>
      <c r="D10" s="6">
        <v>1.84</v>
      </c>
      <c r="E10" s="16">
        <f>IF($D10=0,IF(ISBLANK($D10),"","Not Obtained"),SUM($C10-$D10))</f>
        <v>136.649</v>
      </c>
      <c r="F10" s="4" t="s">
        <v>63</v>
      </c>
    </row>
    <row r="11" spans="1:7" x14ac:dyDescent="0.2">
      <c r="A11" s="13"/>
      <c r="B11" s="8"/>
      <c r="C11" s="6"/>
      <c r="D11" s="6"/>
      <c r="E11" s="16"/>
      <c r="F11" s="4"/>
    </row>
    <row r="12" spans="1:7" x14ac:dyDescent="0.2">
      <c r="A12" s="4">
        <f>IF(ISBLANK(D10),"",IF(D7&gt;=0,A10+1,0))</f>
        <v>352</v>
      </c>
      <c r="B12" s="9" t="s">
        <v>62</v>
      </c>
      <c r="C12" s="6">
        <v>138.476</v>
      </c>
      <c r="D12" s="6">
        <v>2.0499999999999998</v>
      </c>
      <c r="E12" s="16">
        <f>IF($D12=0,IF(ISBLANK($D12),"","Not Obtained"),SUM($C12-$D12))</f>
        <v>136.42599999999999</v>
      </c>
      <c r="F12" s="4" t="s">
        <v>63</v>
      </c>
    </row>
    <row r="13" spans="1:7" x14ac:dyDescent="0.2">
      <c r="A13" s="13"/>
      <c r="B13" s="8"/>
      <c r="C13" s="6"/>
      <c r="D13" s="6"/>
      <c r="E13" s="16"/>
      <c r="F13" s="4"/>
    </row>
    <row r="14" spans="1:7" x14ac:dyDescent="0.2">
      <c r="A14" s="4">
        <f>IF(ISBLANK(D12),"",IF(D9&gt;=0,A12+1,0))</f>
        <v>353</v>
      </c>
      <c r="B14" s="9" t="s">
        <v>64</v>
      </c>
      <c r="C14" s="6">
        <v>138.08000000000001</v>
      </c>
      <c r="D14" s="6">
        <v>1.5</v>
      </c>
      <c r="E14" s="16">
        <f>IF($D14=0,IF(ISBLANK($D14),"","Not Obtained"),SUM($C14-$D14))</f>
        <v>136.58000000000001</v>
      </c>
      <c r="F14" s="4" t="s">
        <v>63</v>
      </c>
    </row>
    <row r="15" spans="1:7" x14ac:dyDescent="0.2">
      <c r="A15" s="13"/>
      <c r="B15" s="8"/>
      <c r="C15" s="6"/>
      <c r="D15" s="6"/>
      <c r="E15" s="16"/>
      <c r="F15" s="4"/>
    </row>
    <row r="16" spans="1:7" x14ac:dyDescent="0.2">
      <c r="A16" s="4">
        <f>IF(ISBLANK(D14),"",IF(D11&gt;=0,A14+1,0))</f>
        <v>354</v>
      </c>
      <c r="B16" s="9" t="s">
        <v>60</v>
      </c>
      <c r="C16" s="6">
        <v>138.017</v>
      </c>
      <c r="D16" s="6">
        <v>2</v>
      </c>
      <c r="E16" s="16">
        <f>IF($D16=0,IF(ISBLANK($D16),"","Not Obtained"),SUM($C16-$D16))</f>
        <v>136.017</v>
      </c>
      <c r="F16" s="4" t="s">
        <v>61</v>
      </c>
    </row>
    <row r="17" spans="1:6" x14ac:dyDescent="0.2">
      <c r="A17" s="13"/>
      <c r="B17" s="8"/>
      <c r="C17" s="6"/>
      <c r="D17" s="6"/>
      <c r="E17" s="16"/>
      <c r="F17" s="4"/>
    </row>
    <row r="18" spans="1:6" x14ac:dyDescent="0.2">
      <c r="A18" s="4">
        <f>IF(ISBLANK(D16),"",IF(D13&gt;=0,A16+1,0))</f>
        <v>355</v>
      </c>
      <c r="B18" s="9" t="s">
        <v>62</v>
      </c>
      <c r="C18" s="6">
        <v>137.98699999999999</v>
      </c>
      <c r="D18" s="6">
        <v>1.56</v>
      </c>
      <c r="E18" s="16">
        <f>IF($D18=0,IF(ISBLANK($D18),"","Not Obtained"),SUM($C18-$D18))</f>
        <v>136.42699999999999</v>
      </c>
      <c r="F18" s="4" t="s">
        <v>63</v>
      </c>
    </row>
    <row r="19" spans="1:6" x14ac:dyDescent="0.2">
      <c r="A19" s="13"/>
      <c r="B19" s="8"/>
      <c r="C19" s="6"/>
      <c r="D19" s="6"/>
      <c r="E19" s="16"/>
      <c r="F19" s="4"/>
    </row>
    <row r="20" spans="1:6" x14ac:dyDescent="0.2">
      <c r="A20" s="4">
        <f>IF(ISBLANK(D18),"",IF(D15&gt;=0,A18+1,0))</f>
        <v>356</v>
      </c>
      <c r="B20" s="9" t="s">
        <v>62</v>
      </c>
      <c r="C20" s="6">
        <v>138.01499999999999</v>
      </c>
      <c r="D20" s="6">
        <v>1.66</v>
      </c>
      <c r="E20" s="16">
        <f>IF($D20=0,IF(ISBLANK($D20),"","Not Obtained"),SUM($C20-$D20))</f>
        <v>136.35499999999999</v>
      </c>
      <c r="F20" s="4" t="s">
        <v>63</v>
      </c>
    </row>
    <row r="21" spans="1:6" x14ac:dyDescent="0.2">
      <c r="A21" s="13"/>
      <c r="B21" s="8"/>
      <c r="C21" s="6"/>
      <c r="D21" s="6"/>
      <c r="E21" s="16"/>
      <c r="F21" s="4"/>
    </row>
    <row r="22" spans="1:6" x14ac:dyDescent="0.2">
      <c r="A22" s="4">
        <f>IF(ISBLANK(D20),"",IF(D17&gt;=0,A20+1,0))</f>
        <v>357</v>
      </c>
      <c r="B22" s="9" t="s">
        <v>62</v>
      </c>
      <c r="C22" s="6">
        <v>138.01300000000001</v>
      </c>
      <c r="D22" s="6">
        <v>1.56</v>
      </c>
      <c r="E22" s="16">
        <f>IF($D22=0,IF(ISBLANK($D22),"","Not Obtained"),SUM($C22-$D22))</f>
        <v>136.453</v>
      </c>
      <c r="F22" s="4" t="s">
        <v>63</v>
      </c>
    </row>
    <row r="23" spans="1:6" x14ac:dyDescent="0.2">
      <c r="A23" s="13"/>
      <c r="B23" s="8"/>
      <c r="C23" s="6"/>
      <c r="D23" s="6"/>
      <c r="E23" s="4"/>
      <c r="F23" s="4"/>
    </row>
    <row r="24" spans="1:6" x14ac:dyDescent="0.2">
      <c r="A24" s="4">
        <f>IF(ISBLANK(D22),"",IF(D19&gt;=0,A22+1,0))</f>
        <v>358</v>
      </c>
      <c r="B24" s="9" t="s">
        <v>64</v>
      </c>
      <c r="C24" s="6">
        <v>137.62899999999999</v>
      </c>
      <c r="D24" s="6">
        <v>0</v>
      </c>
      <c r="E24" s="16" t="str">
        <f>IF($D24=0,IF(ISBLANK($D24),"","Not Obtained"),SUM($C24-$D24))</f>
        <v>Not Obtained</v>
      </c>
      <c r="F24" s="4" t="s">
        <v>73</v>
      </c>
    </row>
    <row r="25" spans="1:6" x14ac:dyDescent="0.2">
      <c r="A25" s="13"/>
      <c r="B25" s="8"/>
      <c r="C25" s="6"/>
      <c r="D25" s="6"/>
      <c r="E25" s="16"/>
      <c r="F25" s="4"/>
    </row>
    <row r="26" spans="1:6" x14ac:dyDescent="0.2">
      <c r="A26" s="4">
        <f>IF(ISBLANK(D24),"",IF(D21&gt;=0,A24+1,0))</f>
        <v>359</v>
      </c>
      <c r="B26" s="9" t="s">
        <v>64</v>
      </c>
      <c r="C26" s="6">
        <v>135.714</v>
      </c>
      <c r="D26" s="6">
        <v>0</v>
      </c>
      <c r="E26" s="16" t="str">
        <f>IF($D26=0,IF(ISBLANK($D26),"","Not Obtained"),SUM($C26-$D26))</f>
        <v>Not Obtained</v>
      </c>
      <c r="F26" s="4" t="s">
        <v>69</v>
      </c>
    </row>
    <row r="27" spans="1:6" x14ac:dyDescent="0.2">
      <c r="A27" s="13"/>
      <c r="B27" s="8"/>
      <c r="C27" s="6"/>
      <c r="D27" s="6"/>
      <c r="E27" s="4"/>
      <c r="F27" s="4"/>
    </row>
    <row r="28" spans="1:6" x14ac:dyDescent="0.2">
      <c r="A28" s="4">
        <f>IF(ISBLANK(D26),"",IF(D23&gt;=0,A26+1,0))</f>
        <v>360</v>
      </c>
      <c r="B28" s="9" t="s">
        <v>64</v>
      </c>
      <c r="C28" s="6">
        <v>132.16300000000001</v>
      </c>
      <c r="D28" s="6">
        <v>1.21</v>
      </c>
      <c r="E28" s="16">
        <f>IF($D28=0,IF(ISBLANK($D28),"","Not Obtained"),SUM($C28-$D28))</f>
        <v>130.953</v>
      </c>
      <c r="F28" s="4" t="s">
        <v>63</v>
      </c>
    </row>
    <row r="29" spans="1:6" x14ac:dyDescent="0.2">
      <c r="A29" s="13"/>
      <c r="B29" s="8"/>
      <c r="C29" s="6"/>
      <c r="D29" s="6"/>
      <c r="E29" s="16"/>
      <c r="F29" s="4"/>
    </row>
    <row r="30" spans="1:6" x14ac:dyDescent="0.2">
      <c r="A30" s="4">
        <f>IF(ISBLANK(D28),"",IF(D25&gt;=0,A28+1,0))</f>
        <v>361</v>
      </c>
      <c r="B30" s="9" t="s">
        <v>64</v>
      </c>
      <c r="C30" s="6">
        <v>130.458</v>
      </c>
      <c r="D30" s="6">
        <v>1.35</v>
      </c>
      <c r="E30" s="16">
        <f>IF($D30=0,IF(ISBLANK($D30),"","Not Obtained"),SUM($C30-$D30))</f>
        <v>129.108</v>
      </c>
      <c r="F30" s="4" t="s">
        <v>63</v>
      </c>
    </row>
    <row r="31" spans="1:6" x14ac:dyDescent="0.2">
      <c r="A31" s="13"/>
      <c r="B31" s="8"/>
      <c r="C31" s="6"/>
      <c r="D31" s="6"/>
      <c r="E31" s="4"/>
      <c r="F31" s="4"/>
    </row>
    <row r="32" spans="1:6" x14ac:dyDescent="0.2">
      <c r="A32" s="4">
        <f>IF(ISBLANK(D30),"",IF(D27&gt;=0,A30+1,0))</f>
        <v>362</v>
      </c>
      <c r="B32" s="9" t="s">
        <v>60</v>
      </c>
      <c r="C32" s="6">
        <v>130.37700000000001</v>
      </c>
      <c r="D32" s="6">
        <v>0</v>
      </c>
      <c r="E32" s="16" t="str">
        <f>IF($D32=0,IF(ISBLANK($D32),"","Not Obtained"),SUM($C32-$D32))</f>
        <v>Not Obtained</v>
      </c>
      <c r="F32" s="4" t="s">
        <v>72</v>
      </c>
    </row>
    <row r="33" spans="1:6" x14ac:dyDescent="0.2">
      <c r="A33" s="13"/>
      <c r="B33" s="8"/>
      <c r="C33" s="6"/>
      <c r="D33" s="6"/>
      <c r="E33" s="16"/>
      <c r="F33" s="4"/>
    </row>
    <row r="34" spans="1:6" x14ac:dyDescent="0.2">
      <c r="A34" s="4">
        <f>IF(ISBLANK(D32),"",IF(D29&gt;=0,A32+1,0))</f>
        <v>363</v>
      </c>
      <c r="B34" s="9" t="s">
        <v>62</v>
      </c>
      <c r="C34" s="6">
        <v>130.34899999999999</v>
      </c>
      <c r="D34" s="6">
        <v>1.84</v>
      </c>
      <c r="E34" s="16">
        <f>IF($D34=0,IF(ISBLANK($D34),"","Not Obtained"),SUM($C34-$D34))</f>
        <v>128.50899999999999</v>
      </c>
      <c r="F34" s="4" t="s">
        <v>63</v>
      </c>
    </row>
    <row r="35" spans="1:6" x14ac:dyDescent="0.2">
      <c r="A35" s="13"/>
      <c r="B35" s="8"/>
      <c r="C35" s="6"/>
      <c r="D35" s="6"/>
      <c r="E35" s="4"/>
      <c r="F35" s="4"/>
    </row>
    <row r="36" spans="1:6" x14ac:dyDescent="0.2">
      <c r="A36" s="4">
        <f>IF(ISBLANK(D34),"",IF(D31&gt;=0,A34+1,0))</f>
        <v>364</v>
      </c>
      <c r="B36" s="9" t="s">
        <v>62</v>
      </c>
      <c r="C36" s="6">
        <v>130.32900000000001</v>
      </c>
      <c r="D36" s="6">
        <v>1.95</v>
      </c>
      <c r="E36" s="16">
        <f>IF($D36=0,IF(ISBLANK($D36),"","Not Obtained"),SUM($C36-$D36))</f>
        <v>128.37900000000002</v>
      </c>
      <c r="F36" s="4" t="s">
        <v>63</v>
      </c>
    </row>
    <row r="37" spans="1:6" x14ac:dyDescent="0.2">
      <c r="A37" s="13"/>
      <c r="B37" s="8"/>
      <c r="C37" s="6"/>
      <c r="D37" s="6"/>
      <c r="E37" s="16"/>
      <c r="F37" s="4"/>
    </row>
    <row r="38" spans="1:6" x14ac:dyDescent="0.2">
      <c r="A38" s="4">
        <f>IF(ISBLANK(D36),"",IF(D33&gt;=0,A36+1,0))</f>
        <v>365</v>
      </c>
      <c r="B38" s="9" t="s">
        <v>62</v>
      </c>
      <c r="C38" s="6">
        <v>130.375</v>
      </c>
      <c r="D38" s="6">
        <v>1.84</v>
      </c>
      <c r="E38" s="16">
        <f>IF($D38=0,IF(ISBLANK($D38),"","Not Obtained"),SUM($C38-$D38))</f>
        <v>128.535</v>
      </c>
      <c r="F38" s="4" t="s">
        <v>63</v>
      </c>
    </row>
    <row r="39" spans="1:6" x14ac:dyDescent="0.2">
      <c r="A39" s="13"/>
      <c r="B39" s="8"/>
      <c r="C39" s="6"/>
      <c r="D39" s="6"/>
      <c r="E39" s="4"/>
      <c r="F39" s="4"/>
    </row>
    <row r="40" spans="1:6" x14ac:dyDescent="0.2">
      <c r="A40" s="4">
        <f>IF(ISBLANK(D38),"",IF(D35&gt;=0,A38+1,0))</f>
        <v>366</v>
      </c>
      <c r="B40" s="9" t="s">
        <v>62</v>
      </c>
      <c r="C40" s="6">
        <v>129.953</v>
      </c>
      <c r="D40" s="6">
        <v>1.26</v>
      </c>
      <c r="E40" s="16">
        <f>IF($D40=0,IF(ISBLANK($D40),"","Not Obtained"),SUM($C40-$D40))</f>
        <v>128.69300000000001</v>
      </c>
      <c r="F40" s="4" t="s">
        <v>63</v>
      </c>
    </row>
    <row r="41" spans="1:6" x14ac:dyDescent="0.2">
      <c r="A41" s="13"/>
      <c r="B41" s="8"/>
      <c r="C41" s="6"/>
      <c r="D41" s="6"/>
      <c r="E41" s="16"/>
      <c r="F41" s="4"/>
    </row>
    <row r="42" spans="1:6" x14ac:dyDescent="0.2">
      <c r="A42" s="4">
        <f>IF(ISBLANK(D40),"",IF(D37&gt;=0,A40+1,0))</f>
        <v>367</v>
      </c>
      <c r="B42" s="9"/>
      <c r="C42" s="6">
        <f>'DOWNLOAD SHEET'!C75</f>
        <v>0</v>
      </c>
      <c r="D42" s="6">
        <v>0</v>
      </c>
      <c r="E42" s="16" t="str">
        <f>IF($D42=0,IF(ISBLANK($D42),"","Not Obtained"),SUM($C42-$D42))</f>
        <v>Not Obtained</v>
      </c>
      <c r="F42" s="4"/>
    </row>
    <row r="43" spans="1:6" x14ac:dyDescent="0.2">
      <c r="A43" s="13"/>
      <c r="B43" s="8"/>
      <c r="C43" s="6"/>
      <c r="D43" s="6"/>
      <c r="E43" s="4"/>
      <c r="F43" s="4"/>
    </row>
    <row r="44" spans="1:6" x14ac:dyDescent="0.2">
      <c r="A44" s="4">
        <f>IF(ISBLANK(D42),"",IF(D39&gt;=0,A42+1,0))</f>
        <v>368</v>
      </c>
      <c r="B44" s="9"/>
      <c r="C44" s="6">
        <f>'DOWNLOAD SHEET'!C76</f>
        <v>0</v>
      </c>
      <c r="D44" s="6">
        <v>0</v>
      </c>
      <c r="E44" s="16" t="str">
        <f>IF($D44=0,IF(ISBLANK($D44),"","Not Obtained"),SUM($C44-$D44))</f>
        <v>Not Obtained</v>
      </c>
      <c r="F44" s="4"/>
    </row>
    <row r="45" spans="1:6" x14ac:dyDescent="0.2">
      <c r="A45" s="13"/>
      <c r="B45" s="8"/>
      <c r="C45" s="6"/>
      <c r="D45" s="6"/>
      <c r="E45" s="16"/>
      <c r="F45" s="4"/>
    </row>
    <row r="46" spans="1:6" x14ac:dyDescent="0.2">
      <c r="A46" s="4">
        <f>IF(ISBLANK(D44),"",IF(D41&gt;=0,A44+1,0))</f>
        <v>369</v>
      </c>
      <c r="B46" s="9"/>
      <c r="C46" s="6">
        <f>'DOWNLOAD SHEET'!C77</f>
        <v>0</v>
      </c>
      <c r="D46" s="6">
        <v>0</v>
      </c>
      <c r="E46" s="16" t="str">
        <f>IF($D46=0,IF(ISBLANK($D46),"","Not Obtained"),SUM($C46-$D46))</f>
        <v>Not Obtained</v>
      </c>
      <c r="F46" s="4"/>
    </row>
    <row r="47" spans="1:6" x14ac:dyDescent="0.2">
      <c r="A47" s="13"/>
      <c r="B47" s="8"/>
      <c r="C47" s="6"/>
      <c r="D47" s="6"/>
      <c r="E47" s="4"/>
      <c r="F47" s="4"/>
    </row>
    <row r="48" spans="1:6" x14ac:dyDescent="0.2">
      <c r="A48" s="4">
        <f>IF(ISBLANK(D46),"",IF(D43&gt;=0,A46+1,0))</f>
        <v>370</v>
      </c>
      <c r="B48" s="9"/>
      <c r="C48" s="6">
        <f>'DOWNLOAD SHEET'!C78</f>
        <v>0</v>
      </c>
      <c r="D48" s="6">
        <v>0</v>
      </c>
      <c r="E48" s="16" t="str">
        <f>IF($D48=0,IF(ISBLANK($D48),"","Not Obtained"),SUM($C48-$D48))</f>
        <v>Not Obtained</v>
      </c>
      <c r="F48" s="4"/>
    </row>
    <row r="49" spans="1:6" x14ac:dyDescent="0.2">
      <c r="A49" s="13"/>
      <c r="B49" s="8"/>
      <c r="C49" s="6"/>
      <c r="D49" s="6"/>
      <c r="E49" s="16"/>
      <c r="F49" s="4"/>
    </row>
    <row r="50" spans="1:6" x14ac:dyDescent="0.2">
      <c r="A50" s="4">
        <f>IF(ISBLANK(D48),"",IF(D45&gt;=0,A48+1,0))</f>
        <v>371</v>
      </c>
      <c r="B50" s="9"/>
      <c r="C50" s="6">
        <f>'DOWNLOAD SHEET'!C79</f>
        <v>0</v>
      </c>
      <c r="D50" s="6">
        <v>0</v>
      </c>
      <c r="E50" s="16" t="str">
        <f>IF($D50=0,IF(ISBLANK($D50),"","Not Obtained"),SUM($C50-$D50))</f>
        <v>Not Obtained</v>
      </c>
      <c r="F50" s="4"/>
    </row>
    <row r="51" spans="1:6" x14ac:dyDescent="0.2">
      <c r="A51" s="13"/>
      <c r="B51" s="8"/>
      <c r="C51" s="6"/>
      <c r="D51" s="6"/>
      <c r="E51" s="4"/>
      <c r="F51" s="4"/>
    </row>
    <row r="52" spans="1:6" x14ac:dyDescent="0.2">
      <c r="A52" s="4">
        <f>IF(ISBLANK(D50),"",IF(D47&gt;=0,A50+1,0))</f>
        <v>372</v>
      </c>
      <c r="B52" s="9"/>
      <c r="C52" s="6">
        <f>'DOWNLOAD SHEET'!C80</f>
        <v>0</v>
      </c>
      <c r="D52" s="6">
        <v>0</v>
      </c>
      <c r="E52" s="16" t="str">
        <f>IF($D52=0,IF(ISBLANK($D52),"","Not Obtained"),SUM($C52-$D52))</f>
        <v>Not Obtained</v>
      </c>
      <c r="F52" s="4"/>
    </row>
    <row r="53" spans="1:6" x14ac:dyDescent="0.2">
      <c r="A53" s="13"/>
      <c r="B53" s="8"/>
      <c r="C53" s="6"/>
      <c r="D53" s="6"/>
      <c r="E53" s="16"/>
      <c r="F53" s="4"/>
    </row>
    <row r="54" spans="1:6" x14ac:dyDescent="0.2">
      <c r="A54" s="4">
        <f>IF(ISBLANK(D52),"",IF(D49&gt;=0,A52+1,0))</f>
        <v>373</v>
      </c>
      <c r="B54" s="9"/>
      <c r="C54" s="6">
        <f>'DOWNLOAD SHEET'!C81</f>
        <v>0</v>
      </c>
      <c r="D54" s="6">
        <v>0</v>
      </c>
      <c r="E54" s="16" t="str">
        <f>IF($D54=0,IF(ISBLANK($D54),"","Not Obtained"),SUM($C54-$D54))</f>
        <v>Not Obtained</v>
      </c>
      <c r="F54" s="4"/>
    </row>
    <row r="55" spans="1:6" x14ac:dyDescent="0.2">
      <c r="A55" s="13"/>
      <c r="B55" s="8"/>
      <c r="C55" s="6"/>
      <c r="D55" s="6"/>
      <c r="E55" s="4"/>
      <c r="F55" s="4"/>
    </row>
    <row r="56" spans="1:6" x14ac:dyDescent="0.2">
      <c r="A56" s="4">
        <f>IF(ISBLANK(D54),"",IF(D51&gt;=0,A54+1,0))</f>
        <v>374</v>
      </c>
      <c r="B56" s="9"/>
      <c r="C56" s="6">
        <f>'DOWNLOAD SHEET'!C82</f>
        <v>0</v>
      </c>
      <c r="D56" s="6">
        <v>0</v>
      </c>
      <c r="E56" s="16" t="str">
        <f>IF($D56=0,IF(ISBLANK($D56),"","Not Obtained"),SUM($C56-$D56))</f>
        <v>Not Obtained</v>
      </c>
      <c r="F56" s="4"/>
    </row>
    <row r="57" spans="1:6" x14ac:dyDescent="0.2">
      <c r="A57" s="4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1804D55-6E62-4DFA-BFF8-B785641D964B}" showPageBreaks="1" printArea="1" topLeftCell="A4">
      <selection activeCell="A10" sqref="A10:A56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358D5128-FDB7-4026-916F-D513AAD2FF4A}" showPageBreaks="1" printArea="1" topLeftCell="A4">
      <selection activeCell="A10" sqref="A10:A56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E5" sqref="E5"/>
    </sheetView>
  </sheetViews>
  <sheetFormatPr defaultRowHeight="12.75" x14ac:dyDescent="0.2"/>
  <cols>
    <col min="1" max="1" width="14.140625" style="17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4" t="s">
        <v>18</v>
      </c>
      <c r="B1" s="21" t="str">
        <f>'pg1'!B1</f>
        <v>ESTER DR</v>
      </c>
      <c r="C1" s="21"/>
      <c r="D1" s="18" t="s">
        <v>0</v>
      </c>
      <c r="E1" s="1" t="str">
        <f>'pg1'!E1</f>
        <v>PR3100</v>
      </c>
      <c r="F1" s="19" t="s">
        <v>56</v>
      </c>
      <c r="G1" s="20">
        <f>'pg1'!G1</f>
        <v>0</v>
      </c>
    </row>
    <row r="2" spans="1:7" x14ac:dyDescent="0.2">
      <c r="A2" s="14" t="s">
        <v>19</v>
      </c>
      <c r="B2" s="21" t="str">
        <f>'pg1'!B2</f>
        <v>N-S</v>
      </c>
      <c r="C2" s="21"/>
      <c r="D2" s="18" t="s">
        <v>1</v>
      </c>
      <c r="E2" s="1" t="str">
        <f>'pg1'!E2</f>
        <v>WM As Built</v>
      </c>
      <c r="G2" s="20">
        <f>'pg1'!G2</f>
        <v>0</v>
      </c>
    </row>
    <row r="3" spans="1:7" x14ac:dyDescent="0.2">
      <c r="A3" s="14" t="s">
        <v>53</v>
      </c>
      <c r="B3" s="5" t="str">
        <f>'pg1'!B3</f>
        <v>Vincent Julian</v>
      </c>
      <c r="C3" s="4"/>
      <c r="D3" s="18" t="s">
        <v>2</v>
      </c>
      <c r="E3" s="3" t="str">
        <f>'pg1'!E3</f>
        <v>Burlington</v>
      </c>
      <c r="F3" s="13"/>
      <c r="G3" s="20">
        <f>'pg1'!G3</f>
        <v>0</v>
      </c>
    </row>
    <row r="4" spans="1:7" x14ac:dyDescent="0.2">
      <c r="A4" s="14" t="s">
        <v>54</v>
      </c>
      <c r="B4" s="5" t="str">
        <f>'pg1'!B4</f>
        <v>Spencer Mungar</v>
      </c>
      <c r="C4" s="4"/>
      <c r="D4" s="18" t="s">
        <v>3</v>
      </c>
      <c r="E4" s="1">
        <f>'pg1'!E4</f>
        <v>5772</v>
      </c>
      <c r="G4" s="20">
        <f>'pg1'!G4</f>
        <v>0</v>
      </c>
    </row>
    <row r="5" spans="1:7" x14ac:dyDescent="0.2">
      <c r="A5" s="14" t="s">
        <v>55</v>
      </c>
      <c r="B5" s="5" t="str">
        <f>'pg1'!B5</f>
        <v>Douglas St. Louis</v>
      </c>
      <c r="C5" s="4"/>
      <c r="D5" s="1" t="s">
        <v>57</v>
      </c>
      <c r="E5" s="22">
        <f>'pg1'!E5</f>
        <v>43840</v>
      </c>
      <c r="F5" s="5"/>
      <c r="G5" s="20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0">
        <f>IF(ISBLANK('pg3'!D56),"",IF('pg3'!D56&gt;=0,'pg3'!A56+1,0))</f>
        <v>375</v>
      </c>
      <c r="B8" s="9"/>
      <c r="C8" s="6">
        <f>'DOWNLOAD SHEET'!C83</f>
        <v>0</v>
      </c>
      <c r="D8" s="6">
        <v>0</v>
      </c>
      <c r="E8" s="16" t="str">
        <f>IF($D8=0,IF(ISBLANK($D8),"","Not Obtained"),SUM($C8-$D8))</f>
        <v>Not Obtained</v>
      </c>
      <c r="F8" s="4"/>
    </row>
    <row r="9" spans="1:7" x14ac:dyDescent="0.2">
      <c r="A9" s="13"/>
      <c r="B9" s="8"/>
      <c r="C9" s="6"/>
      <c r="D9" s="6"/>
      <c r="E9" s="16"/>
      <c r="F9" s="4"/>
    </row>
    <row r="10" spans="1:7" x14ac:dyDescent="0.2">
      <c r="A10" s="4">
        <f>IF(ISBLANK(D8),"",IF(D5&gt;=0,A8+1,0))</f>
        <v>376</v>
      </c>
      <c r="B10" s="9"/>
      <c r="C10" s="6">
        <f>'DOWNLOAD SHEET'!C84</f>
        <v>0</v>
      </c>
      <c r="D10" s="6">
        <v>0</v>
      </c>
      <c r="E10" s="16" t="str">
        <f>IF($D10=0,IF(ISBLANK($D10),"","Not Obtained"),SUM($C10-$D10))</f>
        <v>Not Obtained</v>
      </c>
      <c r="F10" s="4"/>
    </row>
    <row r="11" spans="1:7" x14ac:dyDescent="0.2">
      <c r="A11" s="13"/>
      <c r="B11" s="8"/>
      <c r="C11" s="6"/>
      <c r="D11" s="6"/>
      <c r="E11" s="16"/>
      <c r="F11" s="4"/>
    </row>
    <row r="12" spans="1:7" x14ac:dyDescent="0.2">
      <c r="A12" s="4">
        <f>IF(ISBLANK(D10),"",IF(D7&gt;=0,A10+1,0))</f>
        <v>377</v>
      </c>
      <c r="B12" s="9"/>
      <c r="C12" s="6">
        <f>'DOWNLOAD SHEET'!C85</f>
        <v>0</v>
      </c>
      <c r="D12" s="6">
        <v>0</v>
      </c>
      <c r="E12" s="16" t="str">
        <f>IF($D12=0,IF(ISBLANK($D12),"","Not Obtained"),SUM($C12-$D12))</f>
        <v>Not Obtained</v>
      </c>
      <c r="F12" s="4"/>
    </row>
    <row r="13" spans="1:7" x14ac:dyDescent="0.2">
      <c r="A13" s="13"/>
      <c r="B13" s="8"/>
      <c r="C13" s="6"/>
      <c r="D13" s="6"/>
      <c r="E13" s="16"/>
      <c r="F13" s="4"/>
    </row>
    <row r="14" spans="1:7" x14ac:dyDescent="0.2">
      <c r="A14" s="4">
        <f>IF(ISBLANK(D12),"",IF(D9&gt;=0,A12+1,0))</f>
        <v>378</v>
      </c>
      <c r="B14" s="9"/>
      <c r="C14" s="6">
        <f>'DOWNLOAD SHEET'!C86</f>
        <v>0</v>
      </c>
      <c r="D14" s="6">
        <v>0</v>
      </c>
      <c r="E14" s="16" t="str">
        <f>IF($D14=0,IF(ISBLANK($D14),"","Not Obtained"),SUM($C14-$D14))</f>
        <v>Not Obtained</v>
      </c>
      <c r="F14" s="4"/>
    </row>
    <row r="15" spans="1:7" x14ac:dyDescent="0.2">
      <c r="A15" s="13"/>
      <c r="B15" s="8"/>
      <c r="C15" s="6"/>
      <c r="D15" s="6"/>
      <c r="E15" s="16"/>
      <c r="F15" s="4"/>
    </row>
    <row r="16" spans="1:7" x14ac:dyDescent="0.2">
      <c r="A16" s="4">
        <f>IF(ISBLANK(D14),"",IF(D11&gt;=0,A14+1,0))</f>
        <v>379</v>
      </c>
      <c r="B16" s="9"/>
      <c r="C16" s="6">
        <f>'DOWNLOAD SHEET'!C87</f>
        <v>0</v>
      </c>
      <c r="D16" s="6">
        <v>0</v>
      </c>
      <c r="E16" s="16" t="str">
        <f>IF($D16=0,IF(ISBLANK($D16),"","Not Obtained"),SUM($C16-$D16))</f>
        <v>Not Obtained</v>
      </c>
      <c r="F16" s="4"/>
    </row>
    <row r="17" spans="1:6" x14ac:dyDescent="0.2">
      <c r="A17" s="13"/>
      <c r="B17" s="8"/>
      <c r="C17" s="6"/>
      <c r="D17" s="6"/>
      <c r="E17" s="16"/>
      <c r="F17" s="4"/>
    </row>
    <row r="18" spans="1:6" x14ac:dyDescent="0.2">
      <c r="A18" s="4">
        <f>IF(ISBLANK(D16),"",IF(D13&gt;=0,A16+1,0))</f>
        <v>380</v>
      </c>
      <c r="B18" s="9"/>
      <c r="C18" s="6">
        <f>'DOWNLOAD SHEET'!C88</f>
        <v>0</v>
      </c>
      <c r="D18" s="6">
        <v>0</v>
      </c>
      <c r="E18" s="16" t="str">
        <f>IF($D18=0,IF(ISBLANK($D18),"","Not Obtained"),SUM($C18-$D18))</f>
        <v>Not Obtained</v>
      </c>
      <c r="F18" s="4"/>
    </row>
    <row r="19" spans="1:6" x14ac:dyDescent="0.2">
      <c r="A19" s="13"/>
      <c r="B19" s="8"/>
      <c r="C19" s="6"/>
      <c r="D19" s="6"/>
      <c r="E19" s="16"/>
      <c r="F19" s="4"/>
    </row>
    <row r="20" spans="1:6" x14ac:dyDescent="0.2">
      <c r="A20" s="4">
        <f>IF(ISBLANK(D18),"",IF(D15&gt;=0,A18+1,0))</f>
        <v>381</v>
      </c>
      <c r="B20" s="9"/>
      <c r="C20" s="6">
        <f>'DOWNLOAD SHEET'!C89</f>
        <v>0</v>
      </c>
      <c r="D20" s="6">
        <v>0</v>
      </c>
      <c r="E20" s="16" t="str">
        <f>IF($D20=0,IF(ISBLANK($D20),"","Not Obtained"),SUM($C20-$D20))</f>
        <v>Not Obtained</v>
      </c>
      <c r="F20" s="4"/>
    </row>
    <row r="21" spans="1:6" x14ac:dyDescent="0.2">
      <c r="A21" s="13"/>
      <c r="B21" s="8"/>
      <c r="C21" s="6"/>
      <c r="D21" s="6"/>
      <c r="E21" s="16"/>
      <c r="F21" s="4"/>
    </row>
    <row r="22" spans="1:6" x14ac:dyDescent="0.2">
      <c r="A22" s="4">
        <f>IF(ISBLANK(D20),"",IF(D17&gt;=0,A20+1,0))</f>
        <v>382</v>
      </c>
      <c r="B22" s="9"/>
      <c r="C22" s="6">
        <f>'DOWNLOAD SHEET'!C90</f>
        <v>0</v>
      </c>
      <c r="D22" s="6">
        <v>0</v>
      </c>
      <c r="E22" s="16" t="str">
        <f>IF($D22=0,IF(ISBLANK($D22),"","Not Obtained"),SUM($C22-$D22))</f>
        <v>Not Obtained</v>
      </c>
      <c r="F22" s="4"/>
    </row>
    <row r="23" spans="1:6" x14ac:dyDescent="0.2">
      <c r="A23" s="13"/>
      <c r="B23" s="8"/>
      <c r="C23" s="6"/>
      <c r="D23" s="6"/>
      <c r="E23" s="4"/>
      <c r="F23" s="4"/>
    </row>
    <row r="24" spans="1:6" x14ac:dyDescent="0.2">
      <c r="A24" s="4">
        <f>IF(ISBLANK(D22),"",IF(D19&gt;=0,A22+1,0))</f>
        <v>383</v>
      </c>
      <c r="B24" s="9"/>
      <c r="C24" s="6">
        <f>'DOWNLOAD SHEET'!C91</f>
        <v>0</v>
      </c>
      <c r="D24" s="6">
        <v>0</v>
      </c>
      <c r="E24" s="16" t="str">
        <f>IF($D24=0,IF(ISBLANK($D24),"","Not Obtained"),SUM($C24-$D24))</f>
        <v>Not Obtained</v>
      </c>
      <c r="F24" s="4"/>
    </row>
    <row r="25" spans="1:6" x14ac:dyDescent="0.2">
      <c r="A25" s="13"/>
      <c r="B25" s="8"/>
      <c r="C25" s="6"/>
      <c r="D25" s="6"/>
      <c r="E25" s="16"/>
      <c r="F25" s="4"/>
    </row>
    <row r="26" spans="1:6" x14ac:dyDescent="0.2">
      <c r="A26" s="4">
        <f>IF(ISBLANK(D24),"",IF(D21&gt;=0,A24+1,0))</f>
        <v>384</v>
      </c>
      <c r="B26" s="9"/>
      <c r="C26" s="6">
        <f>'DOWNLOAD SHEET'!C92</f>
        <v>0</v>
      </c>
      <c r="D26" s="6">
        <v>0</v>
      </c>
      <c r="E26" s="16" t="str">
        <f>IF($D26=0,IF(ISBLANK($D26),"","Not Obtained"),SUM($C26-$D26))</f>
        <v>Not Obtained</v>
      </c>
      <c r="F26" s="4"/>
    </row>
    <row r="27" spans="1:6" x14ac:dyDescent="0.2">
      <c r="A27" s="13"/>
      <c r="B27" s="8"/>
      <c r="C27" s="6"/>
      <c r="D27" s="6"/>
      <c r="E27" s="4"/>
      <c r="F27" s="4"/>
    </row>
    <row r="28" spans="1:6" x14ac:dyDescent="0.2">
      <c r="A28" s="4">
        <f>IF(ISBLANK(D26),"",IF(D23&gt;=0,A26+1,0))</f>
        <v>385</v>
      </c>
      <c r="B28" s="9"/>
      <c r="C28" s="6">
        <f>'DOWNLOAD SHEET'!C93</f>
        <v>0</v>
      </c>
      <c r="D28" s="6">
        <v>0</v>
      </c>
      <c r="E28" s="16" t="str">
        <f>IF($D28=0,IF(ISBLANK($D28),"","Not Obtained"),SUM($C28-$D28))</f>
        <v>Not Obtained</v>
      </c>
      <c r="F28" s="4"/>
    </row>
    <row r="29" spans="1:6" x14ac:dyDescent="0.2">
      <c r="A29" s="13"/>
      <c r="B29" s="8"/>
      <c r="C29" s="6"/>
      <c r="D29" s="6"/>
      <c r="E29" s="16"/>
      <c r="F29" s="4"/>
    </row>
    <row r="30" spans="1:6" x14ac:dyDescent="0.2">
      <c r="A30" s="4">
        <f>IF(ISBLANK(D28),"",IF(D25&gt;=0,A28+1,0))</f>
        <v>386</v>
      </c>
      <c r="B30" s="9"/>
      <c r="C30" s="6">
        <f>'DOWNLOAD SHEET'!C94</f>
        <v>0</v>
      </c>
      <c r="D30" s="6">
        <v>0</v>
      </c>
      <c r="E30" s="16" t="str">
        <f>IF($D30=0,IF(ISBLANK($D30),"","Not Obtained"),SUM($C30-$D30))</f>
        <v>Not Obtained</v>
      </c>
      <c r="F30" s="4"/>
    </row>
    <row r="31" spans="1:6" x14ac:dyDescent="0.2">
      <c r="A31" s="13"/>
      <c r="B31" s="8"/>
      <c r="C31" s="6"/>
      <c r="D31" s="6"/>
      <c r="E31" s="4"/>
      <c r="F31" s="4"/>
    </row>
    <row r="32" spans="1:6" x14ac:dyDescent="0.2">
      <c r="A32" s="4">
        <f>IF(ISBLANK(D30),"",IF(D27&gt;=0,A30+1,0))</f>
        <v>387</v>
      </c>
      <c r="B32" s="9"/>
      <c r="C32" s="6">
        <f>'DOWNLOAD SHEET'!C95</f>
        <v>0</v>
      </c>
      <c r="D32" s="6">
        <v>0</v>
      </c>
      <c r="E32" s="16" t="str">
        <f>IF($D32=0,IF(ISBLANK($D32),"","Not Obtained"),SUM($C32-$D32))</f>
        <v>Not Obtained</v>
      </c>
      <c r="F32" s="4"/>
    </row>
    <row r="33" spans="1:6" x14ac:dyDescent="0.2">
      <c r="A33" s="13"/>
      <c r="B33" s="8"/>
      <c r="C33" s="6"/>
      <c r="D33" s="6"/>
      <c r="E33" s="16"/>
      <c r="F33" s="4"/>
    </row>
    <row r="34" spans="1:6" x14ac:dyDescent="0.2">
      <c r="A34" s="4">
        <f>IF(ISBLANK(D32),"",IF(D29&gt;=0,A32+1,0))</f>
        <v>388</v>
      </c>
      <c r="B34" s="9"/>
      <c r="C34" s="6">
        <f>'DOWNLOAD SHEET'!C96</f>
        <v>0</v>
      </c>
      <c r="D34" s="6">
        <v>0</v>
      </c>
      <c r="E34" s="16" t="str">
        <f>IF($D34=0,IF(ISBLANK($D34),"","Not Obtained"),SUM($C34-$D34))</f>
        <v>Not Obtained</v>
      </c>
      <c r="F34" s="4"/>
    </row>
    <row r="35" spans="1:6" x14ac:dyDescent="0.2">
      <c r="A35" s="13"/>
      <c r="B35" s="8"/>
      <c r="C35" s="6"/>
      <c r="D35" s="6"/>
      <c r="E35" s="4"/>
      <c r="F35" s="4"/>
    </row>
    <row r="36" spans="1:6" x14ac:dyDescent="0.2">
      <c r="A36" s="4">
        <f>IF(ISBLANK(D34),"",IF(D31&gt;=0,A34+1,0))</f>
        <v>389</v>
      </c>
      <c r="B36" s="9"/>
      <c r="C36" s="6">
        <f>'DOWNLOAD SHEET'!C97</f>
        <v>0</v>
      </c>
      <c r="D36" s="6">
        <v>0</v>
      </c>
      <c r="E36" s="16" t="str">
        <f>IF($D36=0,IF(ISBLANK($D36),"","Not Obtained"),SUM($C36-$D36))</f>
        <v>Not Obtained</v>
      </c>
      <c r="F36" s="4"/>
    </row>
    <row r="37" spans="1:6" x14ac:dyDescent="0.2">
      <c r="A37" s="13"/>
      <c r="B37" s="8"/>
      <c r="C37" s="6"/>
      <c r="D37" s="6"/>
      <c r="E37" s="16"/>
      <c r="F37" s="4"/>
    </row>
    <row r="38" spans="1:6" x14ac:dyDescent="0.2">
      <c r="A38" s="4">
        <f>IF(ISBLANK(D36),"",IF(D33&gt;=0,A36+1,0))</f>
        <v>390</v>
      </c>
      <c r="B38" s="9"/>
      <c r="C38" s="6">
        <f>'DOWNLOAD SHEET'!C98</f>
        <v>0</v>
      </c>
      <c r="D38" s="6">
        <v>0</v>
      </c>
      <c r="E38" s="16" t="str">
        <f>IF($D38=0,IF(ISBLANK($D38),"","Not Obtained"),SUM($C38-$D38))</f>
        <v>Not Obtained</v>
      </c>
      <c r="F38" s="4"/>
    </row>
    <row r="39" spans="1:6" x14ac:dyDescent="0.2">
      <c r="A39" s="13"/>
      <c r="B39" s="8"/>
      <c r="C39" s="6"/>
      <c r="D39" s="6"/>
      <c r="E39" s="4"/>
      <c r="F39" s="4"/>
    </row>
    <row r="40" spans="1:6" x14ac:dyDescent="0.2">
      <c r="A40" s="4">
        <f>IF(ISBLANK(D38),"",IF(D35&gt;=0,A38+1,0))</f>
        <v>391</v>
      </c>
      <c r="B40" s="9"/>
      <c r="C40" s="6">
        <f>'DOWNLOAD SHEET'!C99</f>
        <v>0</v>
      </c>
      <c r="D40" s="6">
        <v>0</v>
      </c>
      <c r="E40" s="16" t="str">
        <f>IF($D40=0,IF(ISBLANK($D40),"","Not Obtained"),SUM($C40-$D40))</f>
        <v>Not Obtained</v>
      </c>
      <c r="F40" s="4"/>
    </row>
    <row r="41" spans="1:6" x14ac:dyDescent="0.2">
      <c r="A41" s="13"/>
      <c r="B41" s="8"/>
      <c r="C41" s="6"/>
      <c r="D41" s="6"/>
      <c r="E41" s="16"/>
      <c r="F41" s="4"/>
    </row>
    <row r="42" spans="1:6" x14ac:dyDescent="0.2">
      <c r="A42" s="4">
        <f>IF(ISBLANK(D40),"",IF(D37&gt;=0,A40+1,0))</f>
        <v>392</v>
      </c>
      <c r="B42" s="9"/>
      <c r="C42" s="6">
        <f>'DOWNLOAD SHEET'!C100</f>
        <v>0</v>
      </c>
      <c r="D42" s="6">
        <v>0</v>
      </c>
      <c r="E42" s="16" t="str">
        <f>IF($D42=0,IF(ISBLANK($D42),"","Not Obtained"),SUM($C42-$D42))</f>
        <v>Not Obtained</v>
      </c>
      <c r="F42" s="4"/>
    </row>
    <row r="43" spans="1:6" x14ac:dyDescent="0.2">
      <c r="A43" s="13"/>
      <c r="B43" s="8"/>
      <c r="C43" s="6"/>
      <c r="D43" s="6"/>
      <c r="E43" s="4"/>
      <c r="F43" s="4"/>
    </row>
    <row r="44" spans="1:6" x14ac:dyDescent="0.2">
      <c r="A44" s="4">
        <f>IF(ISBLANK(D42),"",IF(D39&gt;=0,A42+1,0))</f>
        <v>393</v>
      </c>
      <c r="B44" s="9"/>
      <c r="C44" s="6">
        <f>'DOWNLOAD SHEET'!C101</f>
        <v>0</v>
      </c>
      <c r="D44" s="6">
        <v>0</v>
      </c>
      <c r="E44" s="16" t="str">
        <f>IF($D44=0,IF(ISBLANK($D44),"","Not Obtained"),SUM($C44-$D44))</f>
        <v>Not Obtained</v>
      </c>
      <c r="F44" s="4"/>
    </row>
    <row r="45" spans="1:6" x14ac:dyDescent="0.2">
      <c r="A45" s="13"/>
      <c r="B45" s="8"/>
      <c r="C45" s="6"/>
      <c r="D45" s="6"/>
      <c r="E45" s="16"/>
      <c r="F45" s="4"/>
    </row>
    <row r="46" spans="1:6" x14ac:dyDescent="0.2">
      <c r="A46" s="4">
        <f>IF(ISBLANK(D44),"",IF(D41&gt;=0,A44+1,0))</f>
        <v>394</v>
      </c>
      <c r="B46" s="9"/>
      <c r="C46" s="6">
        <f>'DOWNLOAD SHEET'!C102</f>
        <v>0</v>
      </c>
      <c r="D46" s="6">
        <v>0</v>
      </c>
      <c r="E46" s="16" t="str">
        <f>IF($D46=0,IF(ISBLANK($D46),"","Not Obtained"),SUM($C46-$D46))</f>
        <v>Not Obtained</v>
      </c>
      <c r="F46" s="4"/>
    </row>
    <row r="47" spans="1:6" x14ac:dyDescent="0.2">
      <c r="A47" s="13"/>
      <c r="B47" s="8"/>
      <c r="C47" s="6"/>
      <c r="D47" s="6"/>
      <c r="E47" s="4"/>
      <c r="F47" s="4"/>
    </row>
    <row r="48" spans="1:6" x14ac:dyDescent="0.2">
      <c r="A48" s="4">
        <f>IF(ISBLANK(D46),"",IF(D43&gt;=0,A46+1,0))</f>
        <v>395</v>
      </c>
      <c r="B48" s="9"/>
      <c r="C48" s="6">
        <f>'DOWNLOAD SHEET'!C103</f>
        <v>0</v>
      </c>
      <c r="D48" s="6">
        <v>0</v>
      </c>
      <c r="E48" s="16" t="str">
        <f>IF($D48=0,IF(ISBLANK($D48),"","Not Obtained"),SUM($C48-$D48))</f>
        <v>Not Obtained</v>
      </c>
      <c r="F48" s="4"/>
    </row>
    <row r="49" spans="1:6" x14ac:dyDescent="0.2">
      <c r="A49" s="13"/>
      <c r="B49" s="8"/>
      <c r="C49" s="6"/>
      <c r="D49" s="6"/>
      <c r="E49" s="16"/>
      <c r="F49" s="4"/>
    </row>
    <row r="50" spans="1:6" x14ac:dyDescent="0.2">
      <c r="A50" s="4">
        <f>IF(ISBLANK(D48),"",IF(D45&gt;=0,A48+1,0))</f>
        <v>396</v>
      </c>
      <c r="B50" s="9"/>
      <c r="C50" s="6">
        <f>'DOWNLOAD SHEET'!C104</f>
        <v>0</v>
      </c>
      <c r="D50" s="6">
        <v>0</v>
      </c>
      <c r="E50" s="16" t="str">
        <f>IF($D50=0,IF(ISBLANK($D50),"","Not Obtained"),SUM($C50-$D50))</f>
        <v>Not Obtained</v>
      </c>
      <c r="F50" s="4"/>
    </row>
    <row r="51" spans="1:6" x14ac:dyDescent="0.2">
      <c r="A51" s="13"/>
      <c r="B51" s="8"/>
      <c r="C51" s="6"/>
      <c r="D51" s="6"/>
      <c r="E51" s="4"/>
      <c r="F51" s="4"/>
    </row>
    <row r="52" spans="1:6" x14ac:dyDescent="0.2">
      <c r="A52" s="4">
        <f>IF(ISBLANK(D50),"",IF(D47&gt;=0,A50+1,0))</f>
        <v>397</v>
      </c>
      <c r="B52" s="9"/>
      <c r="C52" s="6">
        <f>'DOWNLOAD SHEET'!C105</f>
        <v>0</v>
      </c>
      <c r="D52" s="6">
        <v>0</v>
      </c>
      <c r="E52" s="16" t="str">
        <f>IF($D52=0,IF(ISBLANK($D52),"","Not Obtained"),SUM($C52-$D52))</f>
        <v>Not Obtained</v>
      </c>
      <c r="F52" s="4"/>
    </row>
    <row r="53" spans="1:6" x14ac:dyDescent="0.2">
      <c r="A53" s="13"/>
      <c r="B53" s="8"/>
      <c r="C53" s="6"/>
      <c r="D53" s="6"/>
      <c r="E53" s="16"/>
      <c r="F53" s="4"/>
    </row>
    <row r="54" spans="1:6" x14ac:dyDescent="0.2">
      <c r="A54" s="4">
        <f>IF(ISBLANK(D52),"",IF(D49&gt;=0,A52+1,0))</f>
        <v>398</v>
      </c>
      <c r="B54" s="9"/>
      <c r="C54" s="6">
        <f>'DOWNLOAD SHEET'!C106</f>
        <v>0</v>
      </c>
      <c r="D54" s="6">
        <v>0</v>
      </c>
      <c r="E54" s="16" t="str">
        <f>IF($D54=0,IF(ISBLANK($D54),"","Not Obtained"),SUM($C54-$D54))</f>
        <v>Not Obtained</v>
      </c>
      <c r="F54" s="4"/>
    </row>
    <row r="55" spans="1:6" x14ac:dyDescent="0.2">
      <c r="A55" s="13"/>
      <c r="B55" s="8"/>
      <c r="C55" s="6"/>
      <c r="D55" s="6"/>
      <c r="E55" s="4"/>
      <c r="F55" s="4"/>
    </row>
    <row r="56" spans="1:6" x14ac:dyDescent="0.2">
      <c r="A56" s="4">
        <f>IF(ISBLANK(D54),"",IF(D51&gt;=0,A54+1,0))</f>
        <v>399</v>
      </c>
      <c r="B56" s="9"/>
      <c r="C56" s="6">
        <f>'DOWNLOAD SHEET'!C107</f>
        <v>0</v>
      </c>
      <c r="D56" s="6">
        <v>0</v>
      </c>
      <c r="E56" s="16" t="str">
        <f>IF($D56=0,IF(ISBLANK($D56),"","Not Obtained"),SUM($C56-$D56))</f>
        <v>Not Obtained</v>
      </c>
      <c r="F56" s="4"/>
    </row>
    <row r="57" spans="1:6" x14ac:dyDescent="0.2">
      <c r="A57" s="4"/>
      <c r="D57" s="5"/>
      <c r="E57" s="4"/>
      <c r="F57" s="4"/>
    </row>
    <row r="58" spans="1:6" x14ac:dyDescent="0.2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1804D55-6E62-4DFA-BFF8-B785641D964B}" showPageBreaks="1" printArea="1">
      <selection activeCell="B12" sqref="B12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358D5128-FDB7-4026-916F-D513AAD2FF4A}" showPageBreaks="1" printArea="1">
      <selection activeCell="B12" sqref="B12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opLeftCell="A92" workbookViewId="0">
      <selection activeCell="C107" sqref="C8:C107"/>
    </sheetView>
  </sheetViews>
  <sheetFormatPr defaultColWidth="15.7109375" defaultRowHeight="12.75" x14ac:dyDescent="0.2"/>
  <cols>
    <col min="1" max="1" width="6.140625" bestFit="1" customWidth="1"/>
    <col min="2" max="2" width="11.5703125" bestFit="1" customWidth="1"/>
    <col min="3" max="3" width="21.5703125" customWidth="1"/>
  </cols>
  <sheetData>
    <row r="1" spans="1:7" x14ac:dyDescent="0.2">
      <c r="C1" s="1" t="s">
        <v>0</v>
      </c>
      <c r="D1" s="1"/>
      <c r="E1" s="13"/>
      <c r="F1" s="13"/>
    </row>
    <row r="2" spans="1:7" x14ac:dyDescent="0.2">
      <c r="C2" s="1" t="s">
        <v>11</v>
      </c>
      <c r="D2" s="1"/>
      <c r="E2" s="3"/>
      <c r="F2" s="4" t="s">
        <v>12</v>
      </c>
    </row>
    <row r="3" spans="1:7" x14ac:dyDescent="0.2">
      <c r="C3" s="1" t="s">
        <v>13</v>
      </c>
      <c r="D3" s="13"/>
      <c r="E3" s="13"/>
      <c r="F3" s="13"/>
      <c r="G3" s="13"/>
    </row>
    <row r="4" spans="1:7" x14ac:dyDescent="0.2">
      <c r="C4" s="1" t="s">
        <v>14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5</v>
      </c>
      <c r="C6" t="s">
        <v>6</v>
      </c>
      <c r="D6" t="s">
        <v>15</v>
      </c>
      <c r="E6" s="4" t="s">
        <v>16</v>
      </c>
      <c r="F6" s="4"/>
      <c r="G6" s="7" t="s">
        <v>17</v>
      </c>
    </row>
    <row r="7" spans="1:7" x14ac:dyDescent="0.2">
      <c r="A7" s="2"/>
      <c r="B7" s="14"/>
      <c r="C7" s="1"/>
      <c r="D7" s="2"/>
    </row>
    <row r="8" spans="1:7" x14ac:dyDescent="0.2">
      <c r="A8" s="10"/>
      <c r="B8" s="10"/>
      <c r="C8" s="10">
        <v>132.95400000000001</v>
      </c>
      <c r="D8" s="11"/>
      <c r="E8" s="4" t="str">
        <f>IF(D8="","",SUM(C11-D8))</f>
        <v/>
      </c>
      <c r="F8" s="4"/>
      <c r="G8" s="5"/>
    </row>
    <row r="9" spans="1:7" x14ac:dyDescent="0.2">
      <c r="A9" s="10"/>
      <c r="B9" s="10"/>
      <c r="C9" s="10">
        <v>132.934</v>
      </c>
      <c r="D9" s="11"/>
      <c r="E9" s="4"/>
      <c r="F9" s="4"/>
      <c r="G9" s="5"/>
    </row>
    <row r="10" spans="1:7" x14ac:dyDescent="0.2">
      <c r="A10" s="10"/>
      <c r="B10" s="10"/>
      <c r="C10" s="10">
        <v>132.93</v>
      </c>
      <c r="D10" s="11"/>
      <c r="E10" s="4" t="str">
        <f>IF(D10="","",SUM(C10-D10))</f>
        <v/>
      </c>
      <c r="F10" s="4"/>
      <c r="G10" s="5"/>
    </row>
    <row r="11" spans="1:7" x14ac:dyDescent="0.2">
      <c r="A11" s="10"/>
      <c r="B11" s="10"/>
      <c r="C11" s="10">
        <v>132.935</v>
      </c>
      <c r="D11" s="11"/>
      <c r="E11" s="4"/>
      <c r="F11" s="4"/>
      <c r="G11" s="5"/>
    </row>
    <row r="12" spans="1:7" x14ac:dyDescent="0.2">
      <c r="A12" s="10"/>
      <c r="B12" s="10"/>
      <c r="C12" s="10">
        <v>134.19399999999999</v>
      </c>
      <c r="D12" s="11"/>
      <c r="E12" s="4" t="str">
        <f>IF(D12="","",SUM(C12-D12))</f>
        <v/>
      </c>
      <c r="F12" s="4"/>
      <c r="G12" s="5"/>
    </row>
    <row r="13" spans="1:7" x14ac:dyDescent="0.2">
      <c r="A13" s="10"/>
      <c r="B13" s="10"/>
      <c r="C13" s="10">
        <v>134.696</v>
      </c>
      <c r="D13" s="11"/>
      <c r="E13" s="4"/>
      <c r="F13" s="4"/>
      <c r="G13" s="5"/>
    </row>
    <row r="14" spans="1:7" x14ac:dyDescent="0.2">
      <c r="A14" s="10"/>
      <c r="B14" s="10"/>
      <c r="C14" s="10">
        <v>134.62200000000001</v>
      </c>
      <c r="D14" s="11"/>
      <c r="E14" s="4" t="str">
        <f>IF(D14="","",SUM(C14-D14))</f>
        <v/>
      </c>
      <c r="F14" s="4"/>
      <c r="G14" s="5"/>
    </row>
    <row r="15" spans="1:7" x14ac:dyDescent="0.2">
      <c r="A15" s="10"/>
      <c r="B15" s="10"/>
      <c r="C15" s="10">
        <v>134.61500000000001</v>
      </c>
      <c r="D15" s="11"/>
      <c r="E15" s="4"/>
      <c r="F15" s="4"/>
      <c r="G15" s="5"/>
    </row>
    <row r="16" spans="1:7" x14ac:dyDescent="0.2">
      <c r="A16" s="10"/>
      <c r="B16" s="10"/>
      <c r="C16" s="10">
        <v>134.69800000000001</v>
      </c>
      <c r="D16" s="11"/>
      <c r="E16" s="4" t="str">
        <f>IF(D16="","",SUM(C16-D16))</f>
        <v/>
      </c>
      <c r="F16" s="4"/>
      <c r="G16" s="5"/>
    </row>
    <row r="17" spans="1:7" x14ac:dyDescent="0.2">
      <c r="A17" s="10"/>
      <c r="B17" s="10"/>
      <c r="C17" s="10"/>
      <c r="D17" s="11"/>
      <c r="E17" s="4"/>
      <c r="F17" s="4"/>
      <c r="G17" s="5"/>
    </row>
    <row r="18" spans="1:7" x14ac:dyDescent="0.2">
      <c r="A18" s="10"/>
      <c r="B18" s="10"/>
      <c r="C18" s="10"/>
      <c r="D18" s="11"/>
      <c r="E18" s="4" t="str">
        <f>IF(D18="","",SUM(C18-D18))</f>
        <v/>
      </c>
      <c r="F18" s="4"/>
      <c r="G18" s="5"/>
    </row>
    <row r="19" spans="1:7" x14ac:dyDescent="0.2">
      <c r="A19" s="10"/>
      <c r="B19" s="10"/>
      <c r="C19" s="10"/>
      <c r="D19" s="11"/>
      <c r="E19" s="4"/>
      <c r="F19" s="4"/>
      <c r="G19" s="5"/>
    </row>
    <row r="20" spans="1:7" x14ac:dyDescent="0.2">
      <c r="A20" s="10"/>
      <c r="B20" s="10"/>
      <c r="C20" s="10"/>
      <c r="D20" s="11"/>
      <c r="E20" s="4" t="str">
        <f>IF(D20="","",SUM(C20-D20))</f>
        <v/>
      </c>
      <c r="F20" s="4"/>
      <c r="G20" s="5"/>
    </row>
    <row r="21" spans="1:7" x14ac:dyDescent="0.2">
      <c r="A21" s="10"/>
      <c r="B21" s="10"/>
      <c r="C21" s="10"/>
      <c r="D21" s="11"/>
      <c r="E21" s="4"/>
      <c r="F21" s="4"/>
      <c r="G21" s="5"/>
    </row>
    <row r="22" spans="1:7" x14ac:dyDescent="0.2">
      <c r="A22" s="10"/>
      <c r="B22" s="10"/>
      <c r="C22" s="10"/>
      <c r="D22" s="11"/>
      <c r="E22" s="4" t="str">
        <f>IF(D22="","",SUM(C22-D22))</f>
        <v/>
      </c>
      <c r="F22" s="4"/>
      <c r="G22" s="5"/>
    </row>
    <row r="23" spans="1:7" x14ac:dyDescent="0.2">
      <c r="A23" s="10"/>
      <c r="B23" s="10"/>
      <c r="C23" s="10"/>
      <c r="D23" s="11"/>
      <c r="E23" s="4"/>
      <c r="F23" s="4"/>
      <c r="G23" s="5"/>
    </row>
    <row r="24" spans="1:7" x14ac:dyDescent="0.2">
      <c r="A24" s="10"/>
      <c r="B24" s="10"/>
      <c r="C24" s="10"/>
      <c r="D24" s="11"/>
      <c r="E24" s="4" t="str">
        <f>IF(D24="","",SUM(C24-D24))</f>
        <v/>
      </c>
      <c r="F24" s="4"/>
      <c r="G24" s="5"/>
    </row>
    <row r="25" spans="1:7" x14ac:dyDescent="0.2">
      <c r="A25" s="10"/>
      <c r="B25" s="10"/>
      <c r="C25" s="10"/>
      <c r="D25" s="11"/>
      <c r="E25" s="4"/>
      <c r="F25" s="4"/>
      <c r="G25" s="5"/>
    </row>
    <row r="26" spans="1:7" x14ac:dyDescent="0.2">
      <c r="A26" s="10"/>
      <c r="B26" s="10"/>
      <c r="C26" s="10"/>
      <c r="D26" s="11"/>
      <c r="E26" s="4" t="str">
        <f>IF(D26="","",SUM(C26-D26))</f>
        <v/>
      </c>
      <c r="F26" s="4"/>
      <c r="G26" s="5"/>
    </row>
    <row r="27" spans="1:7" x14ac:dyDescent="0.2">
      <c r="A27" s="10"/>
      <c r="B27" s="10"/>
      <c r="C27" s="10"/>
      <c r="D27" s="11"/>
      <c r="E27" s="4"/>
      <c r="F27" s="4"/>
      <c r="G27" s="5"/>
    </row>
    <row r="28" spans="1:7" x14ac:dyDescent="0.2">
      <c r="A28" s="10"/>
      <c r="B28" s="10"/>
      <c r="C28" s="10"/>
      <c r="D28" s="11"/>
      <c r="E28" s="4"/>
      <c r="F28" s="4"/>
      <c r="G28" s="5"/>
    </row>
    <row r="29" spans="1:7" x14ac:dyDescent="0.2">
      <c r="A29" s="10"/>
      <c r="B29" s="10"/>
      <c r="C29" s="10"/>
      <c r="D29" s="11"/>
      <c r="E29" s="4"/>
      <c r="F29" s="4"/>
      <c r="G29" s="5"/>
    </row>
    <row r="30" spans="1:7" x14ac:dyDescent="0.2">
      <c r="A30" s="10"/>
      <c r="B30" s="10"/>
      <c r="C30" s="10"/>
      <c r="D30" s="11"/>
      <c r="E30" s="4" t="str">
        <f>IF(D30="","",SUM(C30-D30))</f>
        <v/>
      </c>
      <c r="F30" s="4"/>
      <c r="G30" s="5"/>
    </row>
    <row r="31" spans="1:7" x14ac:dyDescent="0.2">
      <c r="A31" s="10"/>
      <c r="B31" s="10"/>
      <c r="C31" s="10"/>
      <c r="D31" s="11"/>
      <c r="E31" s="4"/>
      <c r="F31" s="4"/>
      <c r="G31" s="5"/>
    </row>
    <row r="32" spans="1:7" x14ac:dyDescent="0.2">
      <c r="A32" s="10"/>
      <c r="B32" s="10"/>
      <c r="C32" s="10"/>
      <c r="D32" s="11"/>
      <c r="E32" s="4" t="str">
        <f>IF(D32="","",SUM(C32-D32))</f>
        <v/>
      </c>
      <c r="F32" s="4"/>
      <c r="G32" s="5"/>
    </row>
    <row r="33" spans="1:7" x14ac:dyDescent="0.2">
      <c r="A33" s="10"/>
      <c r="B33" s="10"/>
      <c r="C33" s="10"/>
      <c r="D33" s="11"/>
      <c r="E33" s="4"/>
      <c r="F33" s="4"/>
      <c r="G33" s="5"/>
    </row>
    <row r="34" spans="1:7" x14ac:dyDescent="0.2">
      <c r="A34" s="10"/>
      <c r="B34" s="10"/>
      <c r="C34" s="10"/>
      <c r="D34" s="11"/>
      <c r="E34" s="4" t="str">
        <f>IF(D34="","",SUM(C34-D34))</f>
        <v/>
      </c>
      <c r="F34" s="4"/>
      <c r="G34" s="5"/>
    </row>
    <row r="35" spans="1:7" x14ac:dyDescent="0.2">
      <c r="A35" s="10"/>
      <c r="B35" s="10"/>
      <c r="C35" s="10"/>
      <c r="D35" s="11"/>
      <c r="E35" s="4"/>
      <c r="F35" s="4"/>
      <c r="G35" s="5"/>
    </row>
    <row r="36" spans="1:7" x14ac:dyDescent="0.2">
      <c r="A36" s="10"/>
      <c r="B36" s="10"/>
      <c r="C36" s="10"/>
      <c r="D36" s="11"/>
      <c r="E36" s="4" t="str">
        <f>IF(D36="","",SUM(C36-D36))</f>
        <v/>
      </c>
      <c r="F36" s="4"/>
      <c r="G36" s="5"/>
    </row>
    <row r="37" spans="1:7" x14ac:dyDescent="0.2">
      <c r="A37" s="10"/>
      <c r="B37" s="10"/>
      <c r="C37" s="10"/>
      <c r="D37" s="11"/>
      <c r="E37" s="4"/>
      <c r="F37" s="4"/>
      <c r="G37" s="5"/>
    </row>
    <row r="38" spans="1:7" x14ac:dyDescent="0.2">
      <c r="A38" s="12"/>
      <c r="B38" s="10"/>
      <c r="C38" s="10"/>
      <c r="D38" s="11"/>
      <c r="E38" s="4" t="str">
        <f>IF(D38="","",SUM(C38-D38))</f>
        <v/>
      </c>
      <c r="F38" s="4"/>
      <c r="G38" s="5"/>
    </row>
    <row r="39" spans="1:7" x14ac:dyDescent="0.2">
      <c r="A39" s="10"/>
      <c r="B39" s="10"/>
      <c r="C39" s="10"/>
      <c r="D39" s="11"/>
      <c r="E39" s="4"/>
      <c r="F39" s="4"/>
      <c r="G39" s="5"/>
    </row>
    <row r="40" spans="1:7" x14ac:dyDescent="0.2">
      <c r="A40" s="10"/>
      <c r="B40" s="10"/>
      <c r="C40" s="10"/>
      <c r="D40" s="11"/>
      <c r="E40" s="4" t="str">
        <f>IF(D40="","",SUM(C40-D40))</f>
        <v/>
      </c>
      <c r="F40" s="4"/>
      <c r="G40" s="5"/>
    </row>
    <row r="41" spans="1:7" x14ac:dyDescent="0.2">
      <c r="A41" s="10"/>
      <c r="B41" s="10"/>
      <c r="C41" s="10"/>
      <c r="D41" s="11"/>
      <c r="E41" s="4"/>
      <c r="F41" s="4"/>
      <c r="G41" s="5"/>
    </row>
    <row r="42" spans="1:7" x14ac:dyDescent="0.2">
      <c r="A42" s="10"/>
      <c r="B42" s="10"/>
      <c r="C42" s="10"/>
      <c r="D42" s="11"/>
      <c r="E42" s="4" t="str">
        <f>IF(D42="","",SUM(C42-D42))</f>
        <v/>
      </c>
      <c r="F42" s="4"/>
      <c r="G42" s="5"/>
    </row>
    <row r="43" spans="1:7" x14ac:dyDescent="0.2">
      <c r="A43" s="10"/>
      <c r="B43" s="10"/>
      <c r="C43" s="10"/>
      <c r="D43" s="11"/>
      <c r="E43" s="4"/>
      <c r="F43" s="4"/>
      <c r="G43" s="5"/>
    </row>
    <row r="44" spans="1:7" x14ac:dyDescent="0.2">
      <c r="A44" s="10"/>
      <c r="B44" s="10"/>
      <c r="C44" s="10"/>
      <c r="D44" s="11"/>
      <c r="E44" s="4" t="str">
        <f>IF(D44="","",SUM(C44-D44))</f>
        <v/>
      </c>
      <c r="F44" s="4"/>
      <c r="G44" s="5"/>
    </row>
    <row r="45" spans="1:7" x14ac:dyDescent="0.2">
      <c r="A45" s="10"/>
      <c r="B45" s="10"/>
      <c r="C45" s="10"/>
      <c r="D45" s="11"/>
      <c r="E45" s="4"/>
      <c r="F45" s="4"/>
      <c r="G45" s="5"/>
    </row>
    <row r="46" spans="1:7" x14ac:dyDescent="0.2">
      <c r="A46" s="10"/>
      <c r="B46" s="10"/>
      <c r="C46" s="10"/>
      <c r="D46" s="11"/>
      <c r="E46" s="4" t="str">
        <f>IF(D46="","",SUM(C46-D46))</f>
        <v/>
      </c>
      <c r="F46" s="4"/>
      <c r="G46" s="5"/>
    </row>
    <row r="47" spans="1:7" x14ac:dyDescent="0.2">
      <c r="A47" s="10"/>
      <c r="B47" s="10"/>
      <c r="C47" s="10"/>
      <c r="D47" s="11"/>
      <c r="E47" s="4"/>
      <c r="F47" s="4"/>
      <c r="G47" s="5"/>
    </row>
    <row r="48" spans="1:7" x14ac:dyDescent="0.2">
      <c r="A48" s="10"/>
      <c r="B48" s="10"/>
      <c r="C48" s="10"/>
      <c r="D48" s="11"/>
      <c r="E48" s="4" t="str">
        <f>IF(D48="","",SUM(C48-D48))</f>
        <v/>
      </c>
      <c r="F48" s="4"/>
      <c r="G48" s="5"/>
    </row>
    <row r="49" spans="1:7" x14ac:dyDescent="0.2">
      <c r="A49" s="10"/>
      <c r="B49" s="10"/>
      <c r="C49" s="10"/>
      <c r="D49" s="11"/>
      <c r="E49" s="4"/>
      <c r="F49" s="4"/>
      <c r="G49" s="5"/>
    </row>
    <row r="50" spans="1:7" x14ac:dyDescent="0.2">
      <c r="A50" s="10"/>
      <c r="B50" s="10"/>
      <c r="C50" s="10"/>
      <c r="D50" s="11"/>
      <c r="E50" s="4" t="str">
        <f>IF(D50="","",SUM(C50-D50))</f>
        <v/>
      </c>
      <c r="F50" s="4"/>
      <c r="G50" s="5"/>
    </row>
    <row r="51" spans="1:7" x14ac:dyDescent="0.2">
      <c r="A51" s="10"/>
      <c r="B51" s="10"/>
      <c r="C51" s="10"/>
      <c r="D51" s="11"/>
      <c r="E51" s="4"/>
      <c r="F51" s="4"/>
      <c r="G51" s="5"/>
    </row>
    <row r="52" spans="1:7" x14ac:dyDescent="0.2">
      <c r="A52" s="10"/>
      <c r="B52" s="10"/>
      <c r="C52" s="10"/>
      <c r="D52" s="11"/>
      <c r="E52" s="4" t="str">
        <f>IF(D52="","",SUM(C52-D52))</f>
        <v/>
      </c>
      <c r="F52" s="4"/>
      <c r="G52" s="5"/>
    </row>
    <row r="53" spans="1:7" x14ac:dyDescent="0.2">
      <c r="A53" s="10"/>
      <c r="B53" s="10"/>
      <c r="C53" s="10"/>
      <c r="D53" s="11"/>
      <c r="E53" s="4"/>
      <c r="F53" s="4"/>
      <c r="G53" s="5"/>
    </row>
    <row r="54" spans="1:7" x14ac:dyDescent="0.2">
      <c r="A54" s="10"/>
      <c r="B54" s="10"/>
      <c r="C54" s="10"/>
      <c r="D54" s="11"/>
      <c r="E54" s="4" t="str">
        <f>IF(D54="","",SUM(C54-D54))</f>
        <v/>
      </c>
      <c r="F54" s="4"/>
      <c r="G54" s="5"/>
    </row>
    <row r="55" spans="1:7" x14ac:dyDescent="0.2">
      <c r="A55" s="10"/>
      <c r="B55" s="10"/>
      <c r="C55" s="10"/>
      <c r="D55" s="11"/>
      <c r="E55" s="4"/>
      <c r="F55" s="4"/>
      <c r="G55" s="5"/>
    </row>
    <row r="56" spans="1:7" x14ac:dyDescent="0.2">
      <c r="A56" s="10"/>
      <c r="B56" s="10"/>
      <c r="C56" s="10"/>
      <c r="D56" s="11"/>
      <c r="E56" s="4" t="str">
        <f>IF(D56="","",SUM(C56-D56))</f>
        <v/>
      </c>
      <c r="F56" s="4"/>
      <c r="G56" s="5"/>
    </row>
    <row r="57" spans="1:7" x14ac:dyDescent="0.2">
      <c r="A57" s="15"/>
      <c r="B57" s="15"/>
      <c r="C57" s="10"/>
      <c r="D57" s="4"/>
      <c r="E57" s="4"/>
      <c r="F57" s="4"/>
      <c r="G57" s="5"/>
    </row>
    <row r="58" spans="1:7" x14ac:dyDescent="0.2">
      <c r="A58" s="10"/>
      <c r="B58" s="10"/>
      <c r="C58" s="10"/>
      <c r="D58" s="2"/>
      <c r="E58" s="2"/>
      <c r="F58" s="2"/>
    </row>
    <row r="59" spans="1:7" x14ac:dyDescent="0.2">
      <c r="A59" s="10"/>
      <c r="B59" s="10"/>
      <c r="C59" s="10"/>
      <c r="D59" s="2"/>
    </row>
    <row r="60" spans="1:7" x14ac:dyDescent="0.2">
      <c r="A60" s="10"/>
      <c r="B60" s="10"/>
      <c r="C60" s="10"/>
      <c r="D60" s="2"/>
    </row>
    <row r="61" spans="1:7" x14ac:dyDescent="0.2">
      <c r="A61" s="10"/>
      <c r="B61" s="10"/>
      <c r="C61" s="10"/>
      <c r="D61" s="2"/>
    </row>
    <row r="62" spans="1:7" x14ac:dyDescent="0.2">
      <c r="A62" s="10"/>
      <c r="B62" s="10"/>
      <c r="C62" s="10"/>
      <c r="D62" s="2"/>
    </row>
    <row r="63" spans="1:7" x14ac:dyDescent="0.2">
      <c r="A63" s="10"/>
      <c r="B63" s="10"/>
      <c r="C63" s="10"/>
      <c r="D63" s="2"/>
    </row>
    <row r="64" spans="1:7" x14ac:dyDescent="0.2">
      <c r="A64" s="10"/>
      <c r="B64" s="10"/>
      <c r="C64" s="10"/>
      <c r="D64" s="2"/>
    </row>
    <row r="65" spans="1:4" x14ac:dyDescent="0.2">
      <c r="A65" s="10"/>
      <c r="B65" s="10"/>
      <c r="C65" s="10"/>
      <c r="D65" s="2"/>
    </row>
    <row r="66" spans="1:4" x14ac:dyDescent="0.2">
      <c r="A66" s="10"/>
      <c r="B66" s="10"/>
      <c r="C66" s="10"/>
      <c r="D66" s="2"/>
    </row>
    <row r="67" spans="1:4" x14ac:dyDescent="0.2">
      <c r="A67" s="10"/>
      <c r="B67" s="10"/>
      <c r="C67" s="10"/>
      <c r="D67" s="2"/>
    </row>
    <row r="68" spans="1:4" x14ac:dyDescent="0.2">
      <c r="A68" s="10"/>
      <c r="B68" s="10"/>
      <c r="C68" s="10"/>
      <c r="D68" s="2"/>
    </row>
    <row r="69" spans="1:4" x14ac:dyDescent="0.2">
      <c r="A69" s="10"/>
      <c r="B69" s="10"/>
      <c r="C69" s="10"/>
      <c r="D69" s="2"/>
    </row>
    <row r="70" spans="1:4" x14ac:dyDescent="0.2">
      <c r="A70" s="10"/>
      <c r="B70" s="10"/>
      <c r="C70" s="10"/>
      <c r="D70" s="2"/>
    </row>
    <row r="71" spans="1:4" x14ac:dyDescent="0.2">
      <c r="A71" s="10"/>
      <c r="B71" s="10"/>
      <c r="C71" s="10"/>
      <c r="D71" s="2"/>
    </row>
    <row r="72" spans="1:4" x14ac:dyDescent="0.2">
      <c r="A72" s="10"/>
      <c r="B72" s="10"/>
      <c r="C72" s="10"/>
      <c r="D72" s="2"/>
    </row>
    <row r="73" spans="1:4" x14ac:dyDescent="0.2">
      <c r="A73" s="10"/>
      <c r="B73" s="10"/>
      <c r="C73" s="10"/>
      <c r="D73" s="2"/>
    </row>
    <row r="74" spans="1:4" x14ac:dyDescent="0.2">
      <c r="A74" s="10"/>
      <c r="B74" s="10"/>
      <c r="C74" s="10"/>
      <c r="D74" s="2"/>
    </row>
    <row r="75" spans="1:4" x14ac:dyDescent="0.2">
      <c r="A75" s="10"/>
      <c r="B75" s="10"/>
      <c r="C75" s="10"/>
      <c r="D75" s="2"/>
    </row>
    <row r="76" spans="1:4" x14ac:dyDescent="0.2">
      <c r="A76" s="10"/>
      <c r="B76" s="10"/>
      <c r="C76" s="10"/>
      <c r="D76" s="2"/>
    </row>
    <row r="77" spans="1:4" x14ac:dyDescent="0.2">
      <c r="A77" s="10"/>
      <c r="B77" s="10"/>
      <c r="C77" s="10"/>
      <c r="D77" s="2"/>
    </row>
    <row r="78" spans="1:4" x14ac:dyDescent="0.2">
      <c r="A78" s="10"/>
      <c r="B78" s="10"/>
      <c r="C78" s="10"/>
      <c r="D78" s="2"/>
    </row>
    <row r="79" spans="1:4" x14ac:dyDescent="0.2">
      <c r="A79" s="10"/>
      <c r="B79" s="10"/>
      <c r="C79" s="10"/>
      <c r="D79" s="2"/>
    </row>
    <row r="80" spans="1:4" x14ac:dyDescent="0.2">
      <c r="A80" s="10"/>
      <c r="B80" s="10"/>
      <c r="C80" s="10"/>
      <c r="D80" s="2"/>
    </row>
    <row r="81" spans="1:4" x14ac:dyDescent="0.2">
      <c r="A81" s="10"/>
      <c r="B81" s="10"/>
      <c r="C81" s="10"/>
      <c r="D81" s="2"/>
    </row>
    <row r="82" spans="1:4" x14ac:dyDescent="0.2">
      <c r="A82" s="10"/>
      <c r="B82" s="10"/>
      <c r="C82" s="10"/>
      <c r="D82" s="2"/>
    </row>
    <row r="83" spans="1:4" x14ac:dyDescent="0.2">
      <c r="A83" s="10"/>
      <c r="B83" s="10"/>
      <c r="C83" s="10"/>
      <c r="D83" s="2"/>
    </row>
    <row r="84" spans="1:4" x14ac:dyDescent="0.2">
      <c r="A84" s="10"/>
      <c r="B84" s="10"/>
      <c r="C84" s="10"/>
      <c r="D84" s="2"/>
    </row>
    <row r="85" spans="1:4" x14ac:dyDescent="0.2">
      <c r="A85" s="10"/>
      <c r="B85" s="10"/>
      <c r="C85" s="10"/>
      <c r="D85" s="2"/>
    </row>
    <row r="86" spans="1:4" x14ac:dyDescent="0.2">
      <c r="A86" s="10"/>
      <c r="B86" s="10"/>
      <c r="C86" s="10"/>
      <c r="D86" s="2"/>
    </row>
    <row r="87" spans="1:4" x14ac:dyDescent="0.2">
      <c r="A87" s="10"/>
      <c r="B87" s="10"/>
      <c r="C87" s="10"/>
      <c r="D87" s="2"/>
    </row>
    <row r="88" spans="1:4" x14ac:dyDescent="0.2">
      <c r="A88" s="10"/>
      <c r="B88" s="10"/>
      <c r="C88" s="10"/>
      <c r="D88" s="2"/>
    </row>
    <row r="89" spans="1:4" x14ac:dyDescent="0.2">
      <c r="A89" s="10"/>
      <c r="B89" s="10"/>
      <c r="C89" s="10"/>
      <c r="D89" s="2"/>
    </row>
    <row r="90" spans="1:4" x14ac:dyDescent="0.2">
      <c r="A90" s="10"/>
      <c r="B90" s="10"/>
      <c r="C90" s="10"/>
      <c r="D90" s="2"/>
    </row>
    <row r="91" spans="1:4" x14ac:dyDescent="0.2">
      <c r="A91" s="10"/>
      <c r="B91" s="10"/>
      <c r="C91" s="10"/>
      <c r="D91" s="2"/>
    </row>
    <row r="92" spans="1:4" x14ac:dyDescent="0.2">
      <c r="A92" s="10"/>
      <c r="B92" s="10"/>
      <c r="C92" s="10"/>
      <c r="D92" s="2"/>
    </row>
    <row r="93" spans="1:4" x14ac:dyDescent="0.2">
      <c r="A93" s="10"/>
      <c r="B93" s="10"/>
      <c r="C93" s="10"/>
      <c r="D93" s="2"/>
    </row>
    <row r="94" spans="1:4" x14ac:dyDescent="0.2">
      <c r="A94" s="10"/>
      <c r="B94" s="10"/>
      <c r="C94" s="10"/>
      <c r="D94" s="2"/>
    </row>
    <row r="95" spans="1:4" x14ac:dyDescent="0.2">
      <c r="A95" s="10"/>
      <c r="B95" s="10"/>
      <c r="C95" s="10"/>
      <c r="D95" s="2"/>
    </row>
    <row r="96" spans="1:4" x14ac:dyDescent="0.2">
      <c r="A96" s="10"/>
      <c r="B96" s="10"/>
      <c r="C96" s="10"/>
      <c r="D96" s="2"/>
    </row>
    <row r="97" spans="1:4" x14ac:dyDescent="0.2">
      <c r="A97" s="10"/>
      <c r="B97" s="10"/>
      <c r="C97" s="10"/>
      <c r="D97" s="2"/>
    </row>
    <row r="98" spans="1:4" x14ac:dyDescent="0.2">
      <c r="A98" s="10"/>
      <c r="B98" s="10"/>
      <c r="C98" s="10"/>
      <c r="D98" s="2"/>
    </row>
    <row r="99" spans="1:4" x14ac:dyDescent="0.2">
      <c r="A99" s="10"/>
      <c r="B99" s="10"/>
      <c r="C99" s="10"/>
      <c r="D99" s="2"/>
    </row>
    <row r="100" spans="1:4" x14ac:dyDescent="0.2">
      <c r="A100" s="10"/>
      <c r="B100" s="10"/>
      <c r="C100" s="10"/>
      <c r="D100" s="2"/>
    </row>
    <row r="101" spans="1:4" x14ac:dyDescent="0.2">
      <c r="A101" s="2"/>
      <c r="B101" s="2"/>
      <c r="C101" s="10"/>
      <c r="D101" s="2"/>
    </row>
    <row r="102" spans="1:4" x14ac:dyDescent="0.2">
      <c r="A102" s="2"/>
      <c r="B102" s="2"/>
      <c r="C102" s="10"/>
      <c r="D102" s="2"/>
    </row>
    <row r="103" spans="1:4" x14ac:dyDescent="0.2">
      <c r="A103" s="2"/>
      <c r="B103" s="2"/>
      <c r="C103" s="10"/>
      <c r="D103" s="2"/>
    </row>
    <row r="104" spans="1:4" x14ac:dyDescent="0.2">
      <c r="A104" s="2"/>
      <c r="B104" s="2"/>
      <c r="C104" s="10"/>
      <c r="D104" s="2"/>
    </row>
    <row r="105" spans="1:4" x14ac:dyDescent="0.2">
      <c r="A105" s="2"/>
      <c r="B105" s="2"/>
      <c r="C105" s="10"/>
      <c r="D105" s="2"/>
    </row>
    <row r="106" spans="1:4" x14ac:dyDescent="0.2">
      <c r="A106" s="2"/>
      <c r="B106" s="2"/>
      <c r="C106" s="10"/>
      <c r="D106" s="2"/>
    </row>
    <row r="107" spans="1:4" x14ac:dyDescent="0.2">
      <c r="A107" s="2"/>
      <c r="B107" s="2"/>
      <c r="C107" s="10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1804D55-6E62-4DFA-BFF8-B785641D964B}">
      <selection activeCell="C17" sqref="C17"/>
      <pageMargins left="0.75" right="0.75" top="1" bottom="1" header="0.5" footer="0.5"/>
      <printOptions gridLines="1"/>
      <pageSetup orientation="portrait" r:id="rId2"/>
      <headerFooter alignWithMargins="0"/>
    </customSheetView>
    <customSheetView guid="{358D5128-FDB7-4026-916F-D513AAD2FF4A}" topLeftCell="A92">
      <selection activeCell="C107" sqref="C8:C107"/>
      <pageMargins left="0.75" right="0.75" top="1" bottom="1" header="0.5" footer="0.5"/>
      <printOptions gridLines="1"/>
      <pageSetup orientation="portrait" r:id="rId3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23" t="s">
        <v>59</v>
      </c>
    </row>
    <row r="2" spans="1:1" x14ac:dyDescent="0.2">
      <c r="A2" s="24"/>
    </row>
    <row r="3" spans="1:1" x14ac:dyDescent="0.2">
      <c r="A3" s="25"/>
    </row>
    <row r="4" spans="1:1" x14ac:dyDescent="0.2">
      <c r="A4" s="25"/>
    </row>
    <row r="5" spans="1:1" x14ac:dyDescent="0.2">
      <c r="A5" s="25"/>
    </row>
    <row r="6" spans="1:1" x14ac:dyDescent="0.2">
      <c r="A6" s="25"/>
    </row>
    <row r="7" spans="1:1" x14ac:dyDescent="0.2">
      <c r="A7" s="25"/>
    </row>
    <row r="8" spans="1:1" x14ac:dyDescent="0.2">
      <c r="A8" s="25"/>
    </row>
    <row r="9" spans="1:1" x14ac:dyDescent="0.2">
      <c r="A9" s="25"/>
    </row>
    <row r="10" spans="1:1" x14ac:dyDescent="0.2">
      <c r="A10" s="25"/>
    </row>
    <row r="11" spans="1:1" x14ac:dyDescent="0.2">
      <c r="A11" s="25"/>
    </row>
    <row r="12" spans="1:1" x14ac:dyDescent="0.2">
      <c r="A12" s="25"/>
    </row>
    <row r="13" spans="1:1" x14ac:dyDescent="0.2">
      <c r="A13" s="25"/>
    </row>
    <row r="14" spans="1:1" x14ac:dyDescent="0.2">
      <c r="A14" s="25"/>
    </row>
    <row r="15" spans="1:1" x14ac:dyDescent="0.2">
      <c r="A15" s="25"/>
    </row>
    <row r="16" spans="1:1" x14ac:dyDescent="0.2">
      <c r="A16" s="25"/>
    </row>
    <row r="17" spans="1:1" x14ac:dyDescent="0.2">
      <c r="A17" s="25"/>
    </row>
    <row r="18" spans="1:1" x14ac:dyDescent="0.2">
      <c r="A18" s="25"/>
    </row>
    <row r="19" spans="1:1" x14ac:dyDescent="0.2">
      <c r="A19" s="25"/>
    </row>
    <row r="20" spans="1:1" x14ac:dyDescent="0.2">
      <c r="A20" s="25"/>
    </row>
    <row r="21" spans="1:1" x14ac:dyDescent="0.2">
      <c r="A21" s="25"/>
    </row>
    <row r="22" spans="1:1" x14ac:dyDescent="0.2">
      <c r="A22" s="25"/>
    </row>
    <row r="23" spans="1:1" x14ac:dyDescent="0.2">
      <c r="A23" s="25"/>
    </row>
    <row r="24" spans="1:1" x14ac:dyDescent="0.2">
      <c r="A24" s="25"/>
    </row>
    <row r="25" spans="1:1" x14ac:dyDescent="0.2">
      <c r="A25" s="25"/>
    </row>
    <row r="26" spans="1:1" x14ac:dyDescent="0.2">
      <c r="A26" s="25"/>
    </row>
    <row r="27" spans="1:1" x14ac:dyDescent="0.2">
      <c r="A27" s="25"/>
    </row>
    <row r="28" spans="1:1" x14ac:dyDescent="0.2">
      <c r="A28" s="25"/>
    </row>
    <row r="29" spans="1:1" x14ac:dyDescent="0.2">
      <c r="A29" s="25"/>
    </row>
    <row r="30" spans="1:1" x14ac:dyDescent="0.2">
      <c r="A30" s="25"/>
    </row>
    <row r="31" spans="1:1" ht="13.5" thickBot="1" x14ac:dyDescent="0.25">
      <c r="A31" s="26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A1804D55-6E62-4DFA-BFF8-B785641D964B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7" sqref="D17"/>
    </sheetView>
  </sheetViews>
  <sheetFormatPr defaultRowHeight="12.75" x14ac:dyDescent="0.2"/>
  <sheetData>
    <row r="1" spans="1:4" x14ac:dyDescent="0.2">
      <c r="A1" s="2" t="s">
        <v>20</v>
      </c>
      <c r="D1" s="2" t="s">
        <v>36</v>
      </c>
    </row>
    <row r="2" spans="1:4" x14ac:dyDescent="0.2">
      <c r="A2" s="2" t="s">
        <v>21</v>
      </c>
    </row>
    <row r="3" spans="1:4" x14ac:dyDescent="0.2">
      <c r="A3" t="s">
        <v>22</v>
      </c>
      <c r="D3">
        <v>5025</v>
      </c>
    </row>
    <row r="4" spans="1:4" x14ac:dyDescent="0.2">
      <c r="A4" t="s">
        <v>23</v>
      </c>
      <c r="D4">
        <v>5084</v>
      </c>
    </row>
    <row r="5" spans="1:4" x14ac:dyDescent="0.2">
      <c r="A5" t="s">
        <v>24</v>
      </c>
      <c r="D5">
        <v>5143</v>
      </c>
    </row>
    <row r="6" spans="1:4" x14ac:dyDescent="0.2">
      <c r="A6" t="s">
        <v>25</v>
      </c>
      <c r="D6">
        <v>5151</v>
      </c>
    </row>
    <row r="7" spans="1:4" x14ac:dyDescent="0.2">
      <c r="A7" t="s">
        <v>26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28</v>
      </c>
    </row>
    <row r="10" spans="1:4" x14ac:dyDescent="0.2">
      <c r="A10" t="s">
        <v>29</v>
      </c>
    </row>
    <row r="11" spans="1:4" x14ac:dyDescent="0.2">
      <c r="A11" t="s">
        <v>30</v>
      </c>
    </row>
    <row r="12" spans="1:4" x14ac:dyDescent="0.2">
      <c r="A12" t="s">
        <v>31</v>
      </c>
    </row>
    <row r="13" spans="1:4" x14ac:dyDescent="0.2">
      <c r="A13" t="s">
        <v>32</v>
      </c>
    </row>
    <row r="14" spans="1:4" x14ac:dyDescent="0.2">
      <c r="A14" t="s">
        <v>33</v>
      </c>
    </row>
    <row r="15" spans="1:4" x14ac:dyDescent="0.2">
      <c r="A15" t="s">
        <v>34</v>
      </c>
    </row>
    <row r="16" spans="1:4" x14ac:dyDescent="0.2">
      <c r="A16" t="s">
        <v>35</v>
      </c>
    </row>
  </sheetData>
  <customSheetViews>
    <customSheetView guid="{77D66BAA-AB2E-4510-8044-26E38675CAB9}">
      <selection activeCell="D17" sqref="D17"/>
      <pageMargins left="0.7" right="0.7" top="0.75" bottom="0.75" header="0.3" footer="0.3"/>
    </customSheetView>
    <customSheetView guid="{A1804D55-6E62-4DFA-BFF8-B785641D964B}">
      <selection activeCell="D17" sqref="D17"/>
      <pageMargins left="0.7" right="0.7" top="0.75" bottom="0.75" header="0.3" footer="0.3"/>
    </customSheetView>
    <customSheetView guid="{358D5128-FDB7-4026-916F-D513AAD2FF4A}">
      <selection activeCell="D17" sqref="D1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37</v>
      </c>
      <c r="D1" s="2" t="s">
        <v>44</v>
      </c>
    </row>
    <row r="3" spans="1:4" x14ac:dyDescent="0.2">
      <c r="A3" t="s">
        <v>38</v>
      </c>
      <c r="D3" t="s">
        <v>45</v>
      </c>
    </row>
    <row r="4" spans="1:4" x14ac:dyDescent="0.2">
      <c r="A4" t="s">
        <v>39</v>
      </c>
      <c r="D4" t="s">
        <v>46</v>
      </c>
    </row>
    <row r="5" spans="1:4" x14ac:dyDescent="0.2">
      <c r="A5" t="s">
        <v>40</v>
      </c>
      <c r="D5" t="s">
        <v>47</v>
      </c>
    </row>
    <row r="6" spans="1:4" x14ac:dyDescent="0.2">
      <c r="A6" t="s">
        <v>41</v>
      </c>
      <c r="D6" t="s">
        <v>48</v>
      </c>
    </row>
    <row r="7" spans="1:4" x14ac:dyDescent="0.2">
      <c r="A7" t="s">
        <v>42</v>
      </c>
      <c r="D7" t="s">
        <v>49</v>
      </c>
    </row>
    <row r="8" spans="1:4" x14ac:dyDescent="0.2">
      <c r="A8" t="s">
        <v>43</v>
      </c>
      <c r="D8" t="s">
        <v>50</v>
      </c>
    </row>
    <row r="9" spans="1:4" x14ac:dyDescent="0.2">
      <c r="D9" t="s">
        <v>51</v>
      </c>
    </row>
    <row r="10" spans="1:4" x14ac:dyDescent="0.2">
      <c r="D10" t="s">
        <v>52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A1804D55-6E62-4DFA-BFF8-B785641D964B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pg1</vt:lpstr>
      <vt:lpstr>pg2</vt:lpstr>
      <vt:lpstr>pg3</vt:lpstr>
      <vt:lpstr>pg4</vt:lpstr>
      <vt:lpstr>DOWNLOAD SHEET</vt:lpstr>
      <vt:lpstr>Track Changes Links</vt:lpstr>
      <vt:lpstr>Survey Team</vt:lpstr>
      <vt:lpstr>Description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2020-01-14T19:27:25Z</dcterms:modified>
</cp:coreProperties>
</file>